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მიმართულებები!$A$1:$N$117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K108" i="1" l="1"/>
  <c r="N108" i="1" s="1"/>
  <c r="K104" i="1"/>
  <c r="N104" i="1" s="1"/>
  <c r="K100" i="1"/>
  <c r="N100" i="1" s="1"/>
  <c r="K96" i="1"/>
  <c r="N96" i="1" s="1"/>
  <c r="K92" i="1"/>
  <c r="N92" i="1" s="1"/>
  <c r="K88" i="1"/>
  <c r="N88"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10" i="1"/>
  <c r="N110" i="1" s="1"/>
  <c r="K98" i="1"/>
  <c r="N98" i="1" s="1"/>
  <c r="K106" i="1"/>
  <c r="N106" i="1" s="1"/>
  <c r="K102" i="1"/>
  <c r="N102" i="1" s="1"/>
  <c r="K94" i="1"/>
  <c r="N94" i="1" s="1"/>
  <c r="K90" i="1"/>
  <c r="N90"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L100" i="1"/>
  <c r="L108" i="1"/>
  <c r="K55" i="1"/>
  <c r="N55" i="1" s="1"/>
  <c r="K79" i="1"/>
  <c r="N79" i="1" s="1"/>
  <c r="K47" i="1"/>
  <c r="N47" i="1" s="1"/>
  <c r="K15" i="1"/>
  <c r="N15" i="1" s="1"/>
  <c r="L92" i="1"/>
  <c r="K71" i="1"/>
  <c r="N71" i="1" s="1"/>
  <c r="K39" i="1"/>
  <c r="N39" i="1" s="1"/>
  <c r="K7" i="1"/>
  <c r="N7" i="1" s="1"/>
  <c r="K63" i="1"/>
  <c r="N63" i="1" s="1"/>
  <c r="K31" i="1"/>
  <c r="N31" i="1" s="1"/>
  <c r="L110" i="1"/>
  <c r="L102" i="1"/>
  <c r="L94" i="1"/>
  <c r="K81" i="1"/>
  <c r="N81" i="1" s="1"/>
  <c r="K73" i="1"/>
  <c r="N73" i="1" s="1"/>
  <c r="K65" i="1"/>
  <c r="N65" i="1" s="1"/>
  <c r="K57" i="1"/>
  <c r="N57" i="1" s="1"/>
  <c r="K49" i="1"/>
  <c r="N49" i="1" s="1"/>
  <c r="K41" i="1"/>
  <c r="N41" i="1" s="1"/>
  <c r="K33" i="1"/>
  <c r="N33" i="1" s="1"/>
  <c r="K25" i="1"/>
  <c r="N25" i="1" s="1"/>
  <c r="K17" i="1"/>
  <c r="N17" i="1" s="1"/>
  <c r="K9" i="1"/>
  <c r="N9" i="1" s="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G416" i="3" l="1"/>
  <c r="Q416" i="3"/>
  <c r="S416" i="3"/>
  <c r="U416" i="3"/>
  <c r="O416" i="3"/>
  <c r="E416" i="3"/>
  <c r="W416" i="3"/>
  <c r="AO416" i="3"/>
  <c r="AM416" i="3"/>
  <c r="AA416" i="3"/>
  <c r="K416" i="3"/>
  <c r="AC416" i="3"/>
  <c r="M416" i="3"/>
  <c r="I416" i="3"/>
  <c r="AE416" i="3"/>
  <c r="Y416" i="3"/>
  <c r="AI416" i="3"/>
  <c r="AG416" i="3"/>
  <c r="AK416" i="3"/>
  <c r="C416" i="3"/>
  <c r="AG440" i="3"/>
  <c r="Y440" i="3"/>
  <c r="AC440" i="3"/>
  <c r="AO440" i="3"/>
  <c r="AI440" i="3"/>
  <c r="O440" i="3"/>
  <c r="I440" i="3"/>
  <c r="AE440" i="3"/>
  <c r="AK440" i="3"/>
  <c r="K440" i="3"/>
  <c r="C440" i="3"/>
  <c r="U440" i="3"/>
  <c r="M440" i="3"/>
  <c r="E440" i="3"/>
  <c r="W440" i="3"/>
  <c r="Q440" i="3"/>
  <c r="AA440" i="3"/>
  <c r="S440" i="3"/>
  <c r="AM440" i="3"/>
  <c r="G440" i="3"/>
  <c r="Y436" i="3"/>
  <c r="K436" i="3"/>
  <c r="E436" i="3"/>
  <c r="AK436" i="3"/>
  <c r="AE436" i="3"/>
  <c r="AG436" i="3"/>
  <c r="S436" i="3"/>
  <c r="M436" i="3"/>
  <c r="G436" i="3"/>
  <c r="AM436" i="3"/>
  <c r="I436" i="3"/>
  <c r="AO436" i="3"/>
  <c r="AA436" i="3"/>
  <c r="U436" i="3"/>
  <c r="O436" i="3"/>
  <c r="Q436" i="3"/>
  <c r="W436" i="3"/>
  <c r="C436" i="3"/>
  <c r="AI436" i="3"/>
  <c r="AC436" i="3"/>
  <c r="I418" i="3"/>
  <c r="AO418" i="3"/>
  <c r="AA418" i="3"/>
  <c r="U418" i="3"/>
  <c r="O418" i="3"/>
  <c r="Q418" i="3"/>
  <c r="C418" i="3"/>
  <c r="AI418" i="3"/>
  <c r="AC418" i="3"/>
  <c r="W418" i="3"/>
  <c r="Y418" i="3"/>
  <c r="K418" i="3"/>
  <c r="E418" i="3"/>
  <c r="AK418" i="3"/>
  <c r="AE418" i="3"/>
  <c r="M418" i="3"/>
  <c r="S418" i="3"/>
  <c r="G418" i="3"/>
  <c r="AG418" i="3"/>
  <c r="AM418" i="3"/>
  <c r="I459" i="3"/>
  <c r="AO459" i="3"/>
  <c r="AA459" i="3"/>
  <c r="U459" i="3"/>
  <c r="O459" i="3"/>
  <c r="Q459" i="3"/>
  <c r="C459" i="3"/>
  <c r="AI459" i="3"/>
  <c r="AC459" i="3"/>
  <c r="W459" i="3"/>
  <c r="Y459" i="3"/>
  <c r="K459" i="3"/>
  <c r="E459" i="3"/>
  <c r="AK459" i="3"/>
  <c r="AE459" i="3"/>
  <c r="AG459" i="3"/>
  <c r="AM459" i="3"/>
  <c r="S459" i="3"/>
  <c r="M459" i="3"/>
  <c r="G459" i="3"/>
  <c r="I477" i="3"/>
  <c r="AO477" i="3"/>
  <c r="AA477" i="3"/>
  <c r="U477" i="3"/>
  <c r="O477" i="3"/>
  <c r="Q477" i="3"/>
  <c r="C477" i="3"/>
  <c r="AI477" i="3"/>
  <c r="AC477" i="3"/>
  <c r="W477" i="3"/>
  <c r="Y477" i="3"/>
  <c r="K477" i="3"/>
  <c r="E477" i="3"/>
  <c r="AK477" i="3"/>
  <c r="AE477" i="3"/>
  <c r="G477" i="3"/>
  <c r="AG477" i="3"/>
  <c r="AM477" i="3"/>
  <c r="S477" i="3"/>
  <c r="M477" i="3"/>
  <c r="Q493" i="3"/>
  <c r="I493" i="3"/>
  <c r="O493" i="3"/>
  <c r="AO493" i="3"/>
  <c r="AA493" i="3"/>
  <c r="U493" i="3"/>
  <c r="S493" i="3"/>
  <c r="E493" i="3"/>
  <c r="W493" i="3"/>
  <c r="AM493" i="3"/>
  <c r="AG493" i="3"/>
  <c r="K493" i="3"/>
  <c r="AC493" i="3"/>
  <c r="G493" i="3"/>
  <c r="AE493" i="3"/>
  <c r="Y493" i="3"/>
  <c r="AI493" i="3"/>
  <c r="M493" i="3"/>
  <c r="AK493" i="3"/>
  <c r="C493" i="3"/>
  <c r="Y452" i="3"/>
  <c r="K452" i="3"/>
  <c r="E452" i="3"/>
  <c r="AK452" i="3"/>
  <c r="AE452" i="3"/>
  <c r="AG452" i="3"/>
  <c r="S452" i="3"/>
  <c r="M452" i="3"/>
  <c r="G452" i="3"/>
  <c r="AM452" i="3"/>
  <c r="I452" i="3"/>
  <c r="AO452" i="3"/>
  <c r="AA452" i="3"/>
  <c r="U452" i="3"/>
  <c r="O452" i="3"/>
  <c r="AI452" i="3"/>
  <c r="AC452" i="3"/>
  <c r="Q452" i="3"/>
  <c r="W452" i="3"/>
  <c r="C452" i="3"/>
  <c r="AG484" i="3"/>
  <c r="S484" i="3"/>
  <c r="M484" i="3"/>
  <c r="G484" i="3"/>
  <c r="AM484" i="3"/>
  <c r="I484" i="3"/>
  <c r="AO484" i="3"/>
  <c r="AA484" i="3"/>
  <c r="U484" i="3"/>
  <c r="O484" i="3"/>
  <c r="Q484" i="3"/>
  <c r="C484" i="3"/>
  <c r="AI484" i="3"/>
  <c r="AC484" i="3"/>
  <c r="W484" i="3"/>
  <c r="E484" i="3"/>
  <c r="AK484" i="3"/>
  <c r="Y484" i="3"/>
  <c r="AE484" i="3"/>
  <c r="K484" i="3"/>
  <c r="Q457" i="3"/>
  <c r="C457" i="3"/>
  <c r="AI457" i="3"/>
  <c r="AC457" i="3"/>
  <c r="W457" i="3"/>
  <c r="Y457" i="3"/>
  <c r="K457" i="3"/>
  <c r="E457" i="3"/>
  <c r="AK457" i="3"/>
  <c r="AE457" i="3"/>
  <c r="AG457" i="3"/>
  <c r="S457" i="3"/>
  <c r="M457" i="3"/>
  <c r="G457" i="3"/>
  <c r="AM457" i="3"/>
  <c r="U457" i="3"/>
  <c r="I457" i="3"/>
  <c r="O457" i="3"/>
  <c r="AO457" i="3"/>
  <c r="AA457" i="3"/>
  <c r="Y510" i="3"/>
  <c r="K510" i="3"/>
  <c r="E510" i="3"/>
  <c r="AK510" i="3"/>
  <c r="AE510" i="3"/>
  <c r="AG510" i="3"/>
  <c r="S510" i="3"/>
  <c r="M510" i="3"/>
  <c r="G510" i="3"/>
  <c r="AM510" i="3"/>
  <c r="I510" i="3"/>
  <c r="AO510" i="3"/>
  <c r="AA510" i="3"/>
  <c r="U510" i="3"/>
  <c r="O510" i="3"/>
  <c r="Q510" i="3"/>
  <c r="W510" i="3"/>
  <c r="C510" i="3"/>
  <c r="AI510" i="3"/>
  <c r="AC510" i="3"/>
  <c r="Y432" i="3"/>
  <c r="K432" i="3"/>
  <c r="E432" i="3"/>
  <c r="AK432" i="3"/>
  <c r="AE432" i="3"/>
  <c r="AG432" i="3"/>
  <c r="S432" i="3"/>
  <c r="M432" i="3"/>
  <c r="G432" i="3"/>
  <c r="AM432" i="3"/>
  <c r="I432" i="3"/>
  <c r="AO432" i="3"/>
  <c r="AA432" i="3"/>
  <c r="U432" i="3"/>
  <c r="O432" i="3"/>
  <c r="C432" i="3"/>
  <c r="AI432" i="3"/>
  <c r="AC432" i="3"/>
  <c r="W432" i="3"/>
  <c r="Q432" i="3"/>
  <c r="Y516" i="3"/>
  <c r="K516" i="3"/>
  <c r="E516" i="3"/>
  <c r="AK516" i="3"/>
  <c r="AE516" i="3"/>
  <c r="AG516" i="3"/>
  <c r="S516" i="3"/>
  <c r="M516" i="3"/>
  <c r="G516" i="3"/>
  <c r="AM516" i="3"/>
  <c r="I516" i="3"/>
  <c r="AO516" i="3"/>
  <c r="AA516" i="3"/>
  <c r="U516" i="3"/>
  <c r="O516" i="3"/>
  <c r="Q516" i="3"/>
  <c r="C516" i="3"/>
  <c r="AI516" i="3"/>
  <c r="AC516" i="3"/>
  <c r="W516" i="3"/>
  <c r="Y526" i="3"/>
  <c r="K526" i="3"/>
  <c r="E526" i="3"/>
  <c r="AK526" i="3"/>
  <c r="AE526" i="3"/>
  <c r="AG526" i="3"/>
  <c r="S526" i="3"/>
  <c r="M526" i="3"/>
  <c r="G526" i="3"/>
  <c r="AM526" i="3"/>
  <c r="I526" i="3"/>
  <c r="AO526" i="3"/>
  <c r="AA526" i="3"/>
  <c r="U526" i="3"/>
  <c r="O526" i="3"/>
  <c r="Q526" i="3"/>
  <c r="C526" i="3"/>
  <c r="AI526" i="3"/>
  <c r="AC526" i="3"/>
  <c r="W526" i="3"/>
  <c r="Q453" i="3"/>
  <c r="Y453" i="3"/>
  <c r="S453" i="3"/>
  <c r="M453" i="3"/>
  <c r="G453" i="3"/>
  <c r="AM453" i="3"/>
  <c r="AG453" i="3"/>
  <c r="AA453" i="3"/>
  <c r="U453" i="3"/>
  <c r="O453" i="3"/>
  <c r="AO453" i="3"/>
  <c r="AI453" i="3"/>
  <c r="AC453" i="3"/>
  <c r="W453" i="3"/>
  <c r="E453" i="3"/>
  <c r="AK453" i="3"/>
  <c r="I453" i="3"/>
  <c r="AE453" i="3"/>
  <c r="K453" i="3"/>
  <c r="C453" i="3"/>
  <c r="I469" i="3"/>
  <c r="AO469" i="3"/>
  <c r="AA469" i="3"/>
  <c r="U469" i="3"/>
  <c r="O469" i="3"/>
  <c r="Q469" i="3"/>
  <c r="C469" i="3"/>
  <c r="AI469" i="3"/>
  <c r="AC469" i="3"/>
  <c r="W469" i="3"/>
  <c r="Y469" i="3"/>
  <c r="K469" i="3"/>
  <c r="E469" i="3"/>
  <c r="AK469" i="3"/>
  <c r="AE469" i="3"/>
  <c r="M469" i="3"/>
  <c r="G469" i="3"/>
  <c r="S469" i="3"/>
  <c r="AG469" i="3"/>
  <c r="AM469" i="3"/>
  <c r="AG487" i="3"/>
  <c r="S487" i="3"/>
  <c r="M487" i="3"/>
  <c r="G487" i="3"/>
  <c r="AM487" i="3"/>
  <c r="I487" i="3"/>
  <c r="AO487" i="3"/>
  <c r="AA487" i="3"/>
  <c r="U487" i="3"/>
  <c r="O487" i="3"/>
  <c r="Q487" i="3"/>
  <c r="C487" i="3"/>
  <c r="AI487" i="3"/>
  <c r="AC487" i="3"/>
  <c r="W487" i="3"/>
  <c r="Y487" i="3"/>
  <c r="AE487" i="3"/>
  <c r="K487" i="3"/>
  <c r="E487" i="3"/>
  <c r="AK487" i="3"/>
  <c r="Y514" i="3"/>
  <c r="K514" i="3"/>
  <c r="E514" i="3"/>
  <c r="AK514" i="3"/>
  <c r="AE514" i="3"/>
  <c r="AG514" i="3"/>
  <c r="S514" i="3"/>
  <c r="M514" i="3"/>
  <c r="G514" i="3"/>
  <c r="AM514" i="3"/>
  <c r="I514" i="3"/>
  <c r="AO514" i="3"/>
  <c r="AA514" i="3"/>
  <c r="U514" i="3"/>
  <c r="O514" i="3"/>
  <c r="Q514" i="3"/>
  <c r="C514" i="3"/>
  <c r="AI514" i="3"/>
  <c r="AC514" i="3"/>
  <c r="W514" i="3"/>
  <c r="I401" i="3"/>
  <c r="AO401" i="3"/>
  <c r="AM401" i="3"/>
  <c r="C401" i="3"/>
  <c r="E401" i="3"/>
  <c r="O401" i="3"/>
  <c r="Q401" i="3"/>
  <c r="G401" i="3"/>
  <c r="K401" i="3"/>
  <c r="M401" i="3"/>
  <c r="AA401" i="3"/>
  <c r="Y401" i="3"/>
  <c r="S401" i="3"/>
  <c r="U401" i="3"/>
  <c r="W401" i="3"/>
  <c r="AG401" i="3"/>
  <c r="AK401" i="3"/>
  <c r="AC401" i="3"/>
  <c r="AE401" i="3"/>
  <c r="AI401" i="3"/>
  <c r="AG480" i="3"/>
  <c r="S480" i="3"/>
  <c r="M480" i="3"/>
  <c r="G480" i="3"/>
  <c r="AM480" i="3"/>
  <c r="I480" i="3"/>
  <c r="AO480" i="3"/>
  <c r="AA480" i="3"/>
  <c r="U480" i="3"/>
  <c r="O480" i="3"/>
  <c r="Q480" i="3"/>
  <c r="C480" i="3"/>
  <c r="AI480" i="3"/>
  <c r="AC480" i="3"/>
  <c r="W480" i="3"/>
  <c r="Y480" i="3"/>
  <c r="AE480" i="3"/>
  <c r="K480" i="3"/>
  <c r="E480" i="3"/>
  <c r="AK480" i="3"/>
  <c r="Y446" i="3"/>
  <c r="K446" i="3"/>
  <c r="E446" i="3"/>
  <c r="AK446" i="3"/>
  <c r="AE446" i="3"/>
  <c r="AG446" i="3"/>
  <c r="S446" i="3"/>
  <c r="M446" i="3"/>
  <c r="G446" i="3"/>
  <c r="AM446" i="3"/>
  <c r="I446" i="3"/>
  <c r="AO446" i="3"/>
  <c r="AA446" i="3"/>
  <c r="U446" i="3"/>
  <c r="O446" i="3"/>
  <c r="Q446" i="3"/>
  <c r="W446" i="3"/>
  <c r="C446" i="3"/>
  <c r="AI446" i="3"/>
  <c r="AC446" i="3"/>
  <c r="Y492" i="3"/>
  <c r="K492" i="3"/>
  <c r="E492" i="3"/>
  <c r="AK492" i="3"/>
  <c r="AE492" i="3"/>
  <c r="AG492" i="3"/>
  <c r="S492" i="3"/>
  <c r="M492" i="3"/>
  <c r="G492" i="3"/>
  <c r="AM492" i="3"/>
  <c r="I492" i="3"/>
  <c r="AO492" i="3"/>
  <c r="AA492" i="3"/>
  <c r="U492" i="3"/>
  <c r="O492" i="3"/>
  <c r="AC492" i="3"/>
  <c r="Q492" i="3"/>
  <c r="W492" i="3"/>
  <c r="C492" i="3"/>
  <c r="AI492" i="3"/>
  <c r="Y530" i="3"/>
  <c r="K530" i="3"/>
  <c r="I530" i="3"/>
  <c r="C530" i="3"/>
  <c r="E530" i="3"/>
  <c r="W530" i="3"/>
  <c r="AC530" i="3"/>
  <c r="Q530" i="3"/>
  <c r="S530" i="3"/>
  <c r="M530" i="3"/>
  <c r="AE530" i="3"/>
  <c r="AK530" i="3"/>
  <c r="AG530" i="3"/>
  <c r="AA530" i="3"/>
  <c r="G530" i="3"/>
  <c r="AM530" i="3"/>
  <c r="AO530" i="3"/>
  <c r="AI530" i="3"/>
  <c r="O530" i="3"/>
  <c r="U530" i="3"/>
  <c r="Y414" i="3"/>
  <c r="K414" i="3"/>
  <c r="E414" i="3"/>
  <c r="AK414" i="3"/>
  <c r="AE414" i="3"/>
  <c r="AG414" i="3"/>
  <c r="S414" i="3"/>
  <c r="M414" i="3"/>
  <c r="G414" i="3"/>
  <c r="AM414" i="3"/>
  <c r="I414" i="3"/>
  <c r="AO414" i="3"/>
  <c r="AA414" i="3"/>
  <c r="U414" i="3"/>
  <c r="O414" i="3"/>
  <c r="C414" i="3"/>
  <c r="AI414" i="3"/>
  <c r="AC414" i="3"/>
  <c r="Q414" i="3"/>
  <c r="W414" i="3"/>
  <c r="I448" i="3"/>
  <c r="AO448" i="3"/>
  <c r="AA448" i="3"/>
  <c r="U448" i="3"/>
  <c r="O448" i="3"/>
  <c r="Q448" i="3"/>
  <c r="C448" i="3"/>
  <c r="AI448" i="3"/>
  <c r="AC448" i="3"/>
  <c r="W448" i="3"/>
  <c r="Y448" i="3"/>
  <c r="K448" i="3"/>
  <c r="E448" i="3"/>
  <c r="AK448" i="3"/>
  <c r="AE448" i="3"/>
  <c r="M448" i="3"/>
  <c r="G448" i="3"/>
  <c r="S448" i="3"/>
  <c r="AG448" i="3"/>
  <c r="AM448" i="3"/>
  <c r="Y518" i="3"/>
  <c r="K518" i="3"/>
  <c r="E518" i="3"/>
  <c r="AK518" i="3"/>
  <c r="AE518" i="3"/>
  <c r="S518" i="3"/>
  <c r="G518" i="3"/>
  <c r="AG518" i="3"/>
  <c r="M518" i="3"/>
  <c r="AM518" i="3"/>
  <c r="I518" i="3"/>
  <c r="AO518" i="3"/>
  <c r="AA518" i="3"/>
  <c r="U518" i="3"/>
  <c r="O518" i="3"/>
  <c r="C518" i="3"/>
  <c r="AC518" i="3"/>
  <c r="Q518" i="3"/>
  <c r="AI518" i="3"/>
  <c r="W518" i="3"/>
  <c r="AG473" i="3"/>
  <c r="S473" i="3"/>
  <c r="M473" i="3"/>
  <c r="G473" i="3"/>
  <c r="AM473" i="3"/>
  <c r="I473" i="3"/>
  <c r="AO473" i="3"/>
  <c r="AA473" i="3"/>
  <c r="U473" i="3"/>
  <c r="O473" i="3"/>
  <c r="Q473" i="3"/>
  <c r="C473" i="3"/>
  <c r="AI473" i="3"/>
  <c r="AC473" i="3"/>
  <c r="W473" i="3"/>
  <c r="AK473" i="3"/>
  <c r="Y473" i="3"/>
  <c r="AE473" i="3"/>
  <c r="K473" i="3"/>
  <c r="E473" i="3"/>
  <c r="I412" i="3"/>
  <c r="Q412" i="3"/>
  <c r="Y412" i="3"/>
  <c r="K412" i="3"/>
  <c r="E412" i="3"/>
  <c r="AK412" i="3"/>
  <c r="AE412" i="3"/>
  <c r="AG412" i="3"/>
  <c r="S412" i="3"/>
  <c r="M412" i="3"/>
  <c r="G412" i="3"/>
  <c r="AM412" i="3"/>
  <c r="AO412" i="3"/>
  <c r="AA412" i="3"/>
  <c r="U412" i="3"/>
  <c r="O412" i="3"/>
  <c r="W412" i="3"/>
  <c r="C412" i="3"/>
  <c r="AI412" i="3"/>
  <c r="AC412" i="3"/>
  <c r="AG455" i="3"/>
  <c r="AK455" i="3"/>
  <c r="AE455" i="3"/>
  <c r="AI455" i="3"/>
  <c r="O455" i="3"/>
  <c r="I455" i="3"/>
  <c r="E455" i="3"/>
  <c r="Y455" i="3"/>
  <c r="C455" i="3"/>
  <c r="U455" i="3"/>
  <c r="K455" i="3"/>
  <c r="W455" i="3"/>
  <c r="Q455" i="3"/>
  <c r="AA455" i="3"/>
  <c r="M455" i="3"/>
  <c r="AC455" i="3"/>
  <c r="AO455" i="3"/>
  <c r="S455" i="3"/>
  <c r="AM455" i="3"/>
  <c r="G455" i="3"/>
  <c r="Q471" i="3"/>
  <c r="K471" i="3"/>
  <c r="AK471" i="3"/>
  <c r="AM471" i="3"/>
  <c r="I471" i="3"/>
  <c r="AA471" i="3"/>
  <c r="G471" i="3"/>
  <c r="Y471" i="3"/>
  <c r="E471" i="3"/>
  <c r="O471" i="3"/>
  <c r="AO471" i="3"/>
  <c r="U471" i="3"/>
  <c r="AE471" i="3"/>
  <c r="M471" i="3"/>
  <c r="W471" i="3"/>
  <c r="S471" i="3"/>
  <c r="AC471" i="3"/>
  <c r="AG471" i="3"/>
  <c r="AI471" i="3"/>
  <c r="C471" i="3"/>
  <c r="AG489" i="3"/>
  <c r="S489" i="3"/>
  <c r="M489" i="3"/>
  <c r="G489" i="3"/>
  <c r="AM489" i="3"/>
  <c r="I489" i="3"/>
  <c r="AO489" i="3"/>
  <c r="AA489" i="3"/>
  <c r="U489" i="3"/>
  <c r="O489" i="3"/>
  <c r="Q489" i="3"/>
  <c r="C489" i="3"/>
  <c r="AI489" i="3"/>
  <c r="AC489" i="3"/>
  <c r="W489" i="3"/>
  <c r="Y489" i="3"/>
  <c r="AE489" i="3"/>
  <c r="K489" i="3"/>
  <c r="E489" i="3"/>
  <c r="AK489" i="3"/>
  <c r="Y476" i="3"/>
  <c r="K476" i="3"/>
  <c r="E476" i="3"/>
  <c r="AK476" i="3"/>
  <c r="AE476" i="3"/>
  <c r="AG476" i="3"/>
  <c r="S476" i="3"/>
  <c r="M476" i="3"/>
  <c r="G476" i="3"/>
  <c r="AM476" i="3"/>
  <c r="I476" i="3"/>
  <c r="AO476" i="3"/>
  <c r="AA476" i="3"/>
  <c r="U476" i="3"/>
  <c r="O476" i="3"/>
  <c r="AC476" i="3"/>
  <c r="Q476" i="3"/>
  <c r="W476" i="3"/>
  <c r="C476" i="3"/>
  <c r="AI476" i="3"/>
  <c r="Y488" i="3"/>
  <c r="K488" i="3"/>
  <c r="E488" i="3"/>
  <c r="AK488" i="3"/>
  <c r="AE488" i="3"/>
  <c r="AG488" i="3"/>
  <c r="S488" i="3"/>
  <c r="M488" i="3"/>
  <c r="G488" i="3"/>
  <c r="AM488" i="3"/>
  <c r="I488" i="3"/>
  <c r="AO488" i="3"/>
  <c r="AA488" i="3"/>
  <c r="U488" i="3"/>
  <c r="O488" i="3"/>
  <c r="AI488" i="3"/>
  <c r="AC488" i="3"/>
  <c r="Q488" i="3"/>
  <c r="W488" i="3"/>
  <c r="C488" i="3"/>
  <c r="Y528" i="3"/>
  <c r="K528" i="3"/>
  <c r="E528" i="3"/>
  <c r="AK528" i="3"/>
  <c r="AE528" i="3"/>
  <c r="AG528" i="3"/>
  <c r="M528" i="3"/>
  <c r="AM528" i="3"/>
  <c r="S528" i="3"/>
  <c r="G528" i="3"/>
  <c r="I528" i="3"/>
  <c r="AO528" i="3"/>
  <c r="AA528" i="3"/>
  <c r="U528" i="3"/>
  <c r="O528" i="3"/>
  <c r="Q528" i="3"/>
  <c r="AI528" i="3"/>
  <c r="W528" i="3"/>
  <c r="C528" i="3"/>
  <c r="AC528" i="3"/>
  <c r="Y417" i="3"/>
  <c r="K417" i="3"/>
  <c r="E417" i="3"/>
  <c r="AK417" i="3"/>
  <c r="AE417" i="3"/>
  <c r="AG417" i="3"/>
  <c r="S417" i="3"/>
  <c r="M417" i="3"/>
  <c r="G417" i="3"/>
  <c r="AM417" i="3"/>
  <c r="I417" i="3"/>
  <c r="AO417" i="3"/>
  <c r="AA417" i="3"/>
  <c r="U417" i="3"/>
  <c r="O417" i="3"/>
  <c r="AI417" i="3"/>
  <c r="AC417" i="3"/>
  <c r="Q417" i="3"/>
  <c r="W417" i="3"/>
  <c r="C417" i="3"/>
  <c r="AG466" i="3"/>
  <c r="S466" i="3"/>
  <c r="M466" i="3"/>
  <c r="G466" i="3"/>
  <c r="AM466" i="3"/>
  <c r="I466" i="3"/>
  <c r="AO466" i="3"/>
  <c r="AA466" i="3"/>
  <c r="U466" i="3"/>
  <c r="O466" i="3"/>
  <c r="Q466" i="3"/>
  <c r="C466" i="3"/>
  <c r="AI466" i="3"/>
  <c r="AC466" i="3"/>
  <c r="W466" i="3"/>
  <c r="E466" i="3"/>
  <c r="AK466" i="3"/>
  <c r="Y466" i="3"/>
  <c r="AE466" i="3"/>
  <c r="K466" i="3"/>
  <c r="I441" i="3"/>
  <c r="AO441" i="3"/>
  <c r="AA441" i="3"/>
  <c r="U441" i="3"/>
  <c r="O441" i="3"/>
  <c r="Q441" i="3"/>
  <c r="C441" i="3"/>
  <c r="AI441" i="3"/>
  <c r="AC441" i="3"/>
  <c r="W441" i="3"/>
  <c r="Y441" i="3"/>
  <c r="K441" i="3"/>
  <c r="E441" i="3"/>
  <c r="AK441" i="3"/>
  <c r="AE441" i="3"/>
  <c r="S441" i="3"/>
  <c r="AG441" i="3"/>
  <c r="M441" i="3"/>
  <c r="AM441" i="3"/>
  <c r="G441" i="3"/>
  <c r="Y437" i="3"/>
  <c r="K437" i="3"/>
  <c r="E437" i="3"/>
  <c r="AK437" i="3"/>
  <c r="AE437" i="3"/>
  <c r="AG437" i="3"/>
  <c r="S437" i="3"/>
  <c r="M437" i="3"/>
  <c r="G437" i="3"/>
  <c r="AM437" i="3"/>
  <c r="I437" i="3"/>
  <c r="AO437" i="3"/>
  <c r="AA437" i="3"/>
  <c r="U437" i="3"/>
  <c r="O437" i="3"/>
  <c r="AC437" i="3"/>
  <c r="Q437" i="3"/>
  <c r="W437" i="3"/>
  <c r="C437" i="3"/>
  <c r="AI437" i="3"/>
  <c r="I409" i="3"/>
  <c r="AO409" i="3"/>
  <c r="AA409" i="3"/>
  <c r="U409" i="3"/>
  <c r="O409" i="3"/>
  <c r="Q409" i="3"/>
  <c r="C409" i="3"/>
  <c r="AI409" i="3"/>
  <c r="AC409" i="3"/>
  <c r="W409" i="3"/>
  <c r="Y409" i="3"/>
  <c r="K409" i="3"/>
  <c r="E409" i="3"/>
  <c r="AK409" i="3"/>
  <c r="AE409" i="3"/>
  <c r="S409" i="3"/>
  <c r="M409" i="3"/>
  <c r="AM409" i="3"/>
  <c r="G409" i="3"/>
  <c r="AG409" i="3"/>
  <c r="I490" i="3"/>
  <c r="AO490" i="3"/>
  <c r="AA490" i="3"/>
  <c r="U490" i="3"/>
  <c r="O490" i="3"/>
  <c r="Q490" i="3"/>
  <c r="C490" i="3"/>
  <c r="AI490" i="3"/>
  <c r="AC490" i="3"/>
  <c r="W490" i="3"/>
  <c r="Y490" i="3"/>
  <c r="K490" i="3"/>
  <c r="E490" i="3"/>
  <c r="AK490" i="3"/>
  <c r="AE490" i="3"/>
  <c r="AG490" i="3"/>
  <c r="AM490" i="3"/>
  <c r="S490" i="3"/>
  <c r="M490" i="3"/>
  <c r="G490" i="3"/>
  <c r="Q430" i="3"/>
  <c r="S430" i="3"/>
  <c r="G430" i="3"/>
  <c r="AG430" i="3"/>
  <c r="AE430" i="3"/>
  <c r="Y430" i="3"/>
  <c r="W430" i="3"/>
  <c r="U430" i="3"/>
  <c r="O430" i="3"/>
  <c r="AK430" i="3"/>
  <c r="AC430" i="3"/>
  <c r="AO430" i="3"/>
  <c r="AM430" i="3"/>
  <c r="AA430" i="3"/>
  <c r="E430" i="3"/>
  <c r="AI430" i="3"/>
  <c r="M430" i="3"/>
  <c r="I430" i="3"/>
  <c r="K430" i="3"/>
  <c r="C430" i="3"/>
  <c r="Q505" i="3"/>
  <c r="C505" i="3"/>
  <c r="AI505" i="3"/>
  <c r="AC505" i="3"/>
  <c r="W505" i="3"/>
  <c r="Y505" i="3"/>
  <c r="K505" i="3"/>
  <c r="E505" i="3"/>
  <c r="AK505" i="3"/>
  <c r="AE505" i="3"/>
  <c r="AG505" i="3"/>
  <c r="S505" i="3"/>
  <c r="M505" i="3"/>
  <c r="G505" i="3"/>
  <c r="AM505" i="3"/>
  <c r="AO505" i="3"/>
  <c r="AA505" i="3"/>
  <c r="U505" i="3"/>
  <c r="O505" i="3"/>
  <c r="I505" i="3"/>
  <c r="I431" i="3"/>
  <c r="AO431" i="3"/>
  <c r="AA431" i="3"/>
  <c r="U431" i="3"/>
  <c r="O431" i="3"/>
  <c r="Q431" i="3"/>
  <c r="C431" i="3"/>
  <c r="AI431" i="3"/>
  <c r="AC431" i="3"/>
  <c r="W431" i="3"/>
  <c r="Y431" i="3"/>
  <c r="K431" i="3"/>
  <c r="E431" i="3"/>
  <c r="AK431" i="3"/>
  <c r="AE431" i="3"/>
  <c r="AG431" i="3"/>
  <c r="AM431" i="3"/>
  <c r="S431" i="3"/>
  <c r="M431" i="3"/>
  <c r="G431" i="3"/>
  <c r="I427" i="3"/>
  <c r="AO427" i="3"/>
  <c r="AA427" i="3"/>
  <c r="U427" i="3"/>
  <c r="O427" i="3"/>
  <c r="Q427" i="3"/>
  <c r="C427" i="3"/>
  <c r="AI427" i="3"/>
  <c r="AC427" i="3"/>
  <c r="W427" i="3"/>
  <c r="Y427" i="3"/>
  <c r="K427" i="3"/>
  <c r="E427" i="3"/>
  <c r="AK427" i="3"/>
  <c r="AE427" i="3"/>
  <c r="G427" i="3"/>
  <c r="AG427" i="3"/>
  <c r="AM427" i="3"/>
  <c r="S427" i="3"/>
  <c r="M427" i="3"/>
  <c r="Y519" i="3"/>
  <c r="K519" i="3"/>
  <c r="E519" i="3"/>
  <c r="AK519" i="3"/>
  <c r="AE519" i="3"/>
  <c r="AG519" i="3"/>
  <c r="S519" i="3"/>
  <c r="M519" i="3"/>
  <c r="G519" i="3"/>
  <c r="AM519" i="3"/>
  <c r="I519" i="3"/>
  <c r="AO519" i="3"/>
  <c r="AA519" i="3"/>
  <c r="U519" i="3"/>
  <c r="O519" i="3"/>
  <c r="Q519" i="3"/>
  <c r="C519" i="3"/>
  <c r="AI519" i="3"/>
  <c r="AC519" i="3"/>
  <c r="W519" i="3"/>
  <c r="AM462" i="3"/>
  <c r="Q462" i="3"/>
  <c r="AG462" i="3"/>
  <c r="M462" i="3"/>
  <c r="O462" i="3"/>
  <c r="AK462" i="3"/>
  <c r="AA462" i="3"/>
  <c r="U462" i="3"/>
  <c r="E462" i="3"/>
  <c r="AC462" i="3"/>
  <c r="I462" i="3"/>
  <c r="G462" i="3"/>
  <c r="AO462" i="3"/>
  <c r="K462" i="3"/>
  <c r="AI462" i="3"/>
  <c r="S462" i="3"/>
  <c r="AE462" i="3"/>
  <c r="Y462" i="3"/>
  <c r="C462" i="3"/>
  <c r="W462" i="3"/>
  <c r="Y405" i="3"/>
  <c r="K405" i="3"/>
  <c r="E405" i="3"/>
  <c r="AK405" i="3"/>
  <c r="AE405" i="3"/>
  <c r="AG405" i="3"/>
  <c r="S405" i="3"/>
  <c r="M405" i="3"/>
  <c r="G405" i="3"/>
  <c r="AM405" i="3"/>
  <c r="I405" i="3"/>
  <c r="AO405" i="3"/>
  <c r="AA405" i="3"/>
  <c r="U405" i="3"/>
  <c r="O405" i="3"/>
  <c r="AC405" i="3"/>
  <c r="Q405" i="3"/>
  <c r="W405" i="3"/>
  <c r="C405" i="3"/>
  <c r="AI405" i="3"/>
  <c r="I398" i="3"/>
  <c r="AO398" i="3"/>
  <c r="AC398" i="3"/>
  <c r="AM398" i="3"/>
  <c r="AE398" i="3"/>
  <c r="Q398" i="3"/>
  <c r="E398" i="3"/>
  <c r="AK398" i="3"/>
  <c r="K398" i="3"/>
  <c r="C398" i="3"/>
  <c r="Y398" i="3"/>
  <c r="M398" i="3"/>
  <c r="G398" i="3"/>
  <c r="AA398" i="3"/>
  <c r="S398" i="3"/>
  <c r="AG398" i="3"/>
  <c r="AI398" i="3"/>
  <c r="O398" i="3"/>
  <c r="U398" i="3"/>
  <c r="W398" i="3"/>
  <c r="Y520" i="3"/>
  <c r="K520" i="3"/>
  <c r="E520" i="3"/>
  <c r="AK520" i="3"/>
  <c r="AE520" i="3"/>
  <c r="AG520" i="3"/>
  <c r="S520" i="3"/>
  <c r="M520" i="3"/>
  <c r="G520" i="3"/>
  <c r="AM520" i="3"/>
  <c r="I520" i="3"/>
  <c r="AO520" i="3"/>
  <c r="AA520" i="3"/>
  <c r="U520" i="3"/>
  <c r="O520" i="3"/>
  <c r="Q520" i="3"/>
  <c r="C520" i="3"/>
  <c r="AI520" i="3"/>
  <c r="AC520" i="3"/>
  <c r="W520" i="3"/>
  <c r="Y515" i="3"/>
  <c r="K515" i="3"/>
  <c r="E515" i="3"/>
  <c r="AK515" i="3"/>
  <c r="AE515" i="3"/>
  <c r="AG515" i="3"/>
  <c r="S515" i="3"/>
  <c r="M515" i="3"/>
  <c r="G515" i="3"/>
  <c r="AM515" i="3"/>
  <c r="I515" i="3"/>
  <c r="AO515" i="3"/>
  <c r="AA515" i="3"/>
  <c r="U515" i="3"/>
  <c r="O515" i="3"/>
  <c r="Q515" i="3"/>
  <c r="C515" i="3"/>
  <c r="AI515" i="3"/>
  <c r="AC515" i="3"/>
  <c r="W515" i="3"/>
  <c r="I494" i="3"/>
  <c r="AO494" i="3"/>
  <c r="AA494" i="3"/>
  <c r="U494" i="3"/>
  <c r="O494" i="3"/>
  <c r="Q494" i="3"/>
  <c r="C494" i="3"/>
  <c r="AI494" i="3"/>
  <c r="AC494" i="3"/>
  <c r="W494" i="3"/>
  <c r="Y494" i="3"/>
  <c r="K494" i="3"/>
  <c r="E494" i="3"/>
  <c r="AK494" i="3"/>
  <c r="AE494" i="3"/>
  <c r="M494" i="3"/>
  <c r="G494" i="3"/>
  <c r="S494" i="3"/>
  <c r="AG494" i="3"/>
  <c r="AM494" i="3"/>
  <c r="Q509" i="3"/>
  <c r="AA509" i="3"/>
  <c r="U509" i="3"/>
  <c r="I509" i="3"/>
  <c r="O509" i="3"/>
  <c r="AO509" i="3"/>
  <c r="G509" i="3"/>
  <c r="AE509" i="3"/>
  <c r="Y509" i="3"/>
  <c r="W509" i="3"/>
  <c r="M509" i="3"/>
  <c r="AK509" i="3"/>
  <c r="AC509" i="3"/>
  <c r="S509" i="3"/>
  <c r="E509" i="3"/>
  <c r="AI509" i="3"/>
  <c r="AM509" i="3"/>
  <c r="AG509" i="3"/>
  <c r="K509" i="3"/>
  <c r="C509" i="3"/>
  <c r="Q421" i="3"/>
  <c r="AG421" i="3"/>
  <c r="M421" i="3"/>
  <c r="AM421" i="3"/>
  <c r="I421" i="3"/>
  <c r="G421" i="3"/>
  <c r="AO421" i="3"/>
  <c r="AK421" i="3"/>
  <c r="W421" i="3"/>
  <c r="S421" i="3"/>
  <c r="E421" i="3"/>
  <c r="AC421" i="3"/>
  <c r="O421" i="3"/>
  <c r="K421" i="3"/>
  <c r="AI421" i="3"/>
  <c r="AA421" i="3"/>
  <c r="U421" i="3"/>
  <c r="AE421" i="3"/>
  <c r="Y421" i="3"/>
  <c r="C421" i="3"/>
  <c r="I447" i="3"/>
  <c r="AG447" i="3"/>
  <c r="S447" i="3"/>
  <c r="M447" i="3"/>
  <c r="G447" i="3"/>
  <c r="AM447" i="3"/>
  <c r="AO447" i="3"/>
  <c r="AA447" i="3"/>
  <c r="U447" i="3"/>
  <c r="O447" i="3"/>
  <c r="Q447" i="3"/>
  <c r="C447" i="3"/>
  <c r="AI447" i="3"/>
  <c r="AC447" i="3"/>
  <c r="W447" i="3"/>
  <c r="AK447" i="3"/>
  <c r="Y447" i="3"/>
  <c r="AE447" i="3"/>
  <c r="K447" i="3"/>
  <c r="E447" i="3"/>
  <c r="AG507" i="3"/>
  <c r="S507" i="3"/>
  <c r="M507" i="3"/>
  <c r="G507" i="3"/>
  <c r="AM507" i="3"/>
  <c r="I507" i="3"/>
  <c r="AO507" i="3"/>
  <c r="AA507" i="3"/>
  <c r="U507" i="3"/>
  <c r="O507" i="3"/>
  <c r="Q507" i="3"/>
  <c r="C507" i="3"/>
  <c r="AI507" i="3"/>
  <c r="AC507" i="3"/>
  <c r="W507" i="3"/>
  <c r="E507" i="3"/>
  <c r="AK507" i="3"/>
  <c r="Y507" i="3"/>
  <c r="AE507" i="3"/>
  <c r="K507" i="3"/>
  <c r="Y474" i="3"/>
  <c r="K474" i="3"/>
  <c r="E474" i="3"/>
  <c r="AK474" i="3"/>
  <c r="AE474" i="3"/>
  <c r="AG474" i="3"/>
  <c r="S474" i="3"/>
  <c r="M474" i="3"/>
  <c r="G474" i="3"/>
  <c r="AM474" i="3"/>
  <c r="I474" i="3"/>
  <c r="AO474" i="3"/>
  <c r="AA474" i="3"/>
  <c r="U474" i="3"/>
  <c r="O474" i="3"/>
  <c r="AC474" i="3"/>
  <c r="Q474" i="3"/>
  <c r="W474" i="3"/>
  <c r="C474" i="3"/>
  <c r="AI474" i="3"/>
  <c r="Y525" i="3"/>
  <c r="K525" i="3"/>
  <c r="E525" i="3"/>
  <c r="AK525" i="3"/>
  <c r="AE525" i="3"/>
  <c r="AG525" i="3"/>
  <c r="S525" i="3"/>
  <c r="M525" i="3"/>
  <c r="G525" i="3"/>
  <c r="AM525" i="3"/>
  <c r="I525" i="3"/>
  <c r="AO525" i="3"/>
  <c r="AA525" i="3"/>
  <c r="U525" i="3"/>
  <c r="O525" i="3"/>
  <c r="Q525" i="3"/>
  <c r="C525" i="3"/>
  <c r="AI525" i="3"/>
  <c r="AC525" i="3"/>
  <c r="W525" i="3"/>
  <c r="Y513" i="3"/>
  <c r="K513" i="3"/>
  <c r="E513" i="3"/>
  <c r="AK513" i="3"/>
  <c r="AE513" i="3"/>
  <c r="AG513" i="3"/>
  <c r="S513" i="3"/>
  <c r="G513" i="3"/>
  <c r="M513" i="3"/>
  <c r="AM513" i="3"/>
  <c r="I513" i="3"/>
  <c r="AO513" i="3"/>
  <c r="AA513" i="3"/>
  <c r="U513" i="3"/>
  <c r="O513" i="3"/>
  <c r="C513" i="3"/>
  <c r="AC513" i="3"/>
  <c r="Q513" i="3"/>
  <c r="AI513" i="3"/>
  <c r="W513" i="3"/>
  <c r="Y402" i="3"/>
  <c r="AE402" i="3"/>
  <c r="W402" i="3"/>
  <c r="AA402" i="3"/>
  <c r="AC402" i="3"/>
  <c r="AG402" i="3"/>
  <c r="AO402" i="3"/>
  <c r="AI402" i="3"/>
  <c r="AK402" i="3"/>
  <c r="AM402" i="3"/>
  <c r="I402" i="3"/>
  <c r="K402" i="3"/>
  <c r="C402" i="3"/>
  <c r="E402" i="3"/>
  <c r="G402" i="3"/>
  <c r="M402" i="3"/>
  <c r="O402" i="3"/>
  <c r="Q402" i="3"/>
  <c r="S402" i="3"/>
  <c r="U402" i="3"/>
  <c r="Y425" i="3"/>
  <c r="K425" i="3"/>
  <c r="E425" i="3"/>
  <c r="AK425" i="3"/>
  <c r="AE425" i="3"/>
  <c r="AG425" i="3"/>
  <c r="S425" i="3"/>
  <c r="M425" i="3"/>
  <c r="G425" i="3"/>
  <c r="AM425" i="3"/>
  <c r="I425" i="3"/>
  <c r="AO425" i="3"/>
  <c r="AA425" i="3"/>
  <c r="U425" i="3"/>
  <c r="O425" i="3"/>
  <c r="AC425" i="3"/>
  <c r="Q425" i="3"/>
  <c r="W425" i="3"/>
  <c r="C425" i="3"/>
  <c r="AI425" i="3"/>
  <c r="AG423" i="3"/>
  <c r="S423" i="3"/>
  <c r="M423" i="3"/>
  <c r="G423" i="3"/>
  <c r="AM423" i="3"/>
  <c r="I423" i="3"/>
  <c r="AO423" i="3"/>
  <c r="AA423" i="3"/>
  <c r="U423" i="3"/>
  <c r="O423" i="3"/>
  <c r="Q423" i="3"/>
  <c r="C423" i="3"/>
  <c r="AI423" i="3"/>
  <c r="AC423" i="3"/>
  <c r="W423" i="3"/>
  <c r="AK423" i="3"/>
  <c r="Y423" i="3"/>
  <c r="AE423" i="3"/>
  <c r="K423" i="3"/>
  <c r="E423" i="3"/>
  <c r="Y511" i="3"/>
  <c r="K511" i="3"/>
  <c r="E511" i="3"/>
  <c r="AK511" i="3"/>
  <c r="AE511" i="3"/>
  <c r="AG511" i="3"/>
  <c r="S511" i="3"/>
  <c r="M511" i="3"/>
  <c r="G511" i="3"/>
  <c r="AM511" i="3"/>
  <c r="I511" i="3"/>
  <c r="AO511" i="3"/>
  <c r="AA511" i="3"/>
  <c r="U511" i="3"/>
  <c r="O511" i="3"/>
  <c r="Q511" i="3"/>
  <c r="C511" i="3"/>
  <c r="AI511" i="3"/>
  <c r="AC511" i="3"/>
  <c r="W511" i="3"/>
  <c r="AG407" i="3"/>
  <c r="Y407" i="3"/>
  <c r="AE407" i="3"/>
  <c r="AC407" i="3"/>
  <c r="AO407" i="3"/>
  <c r="AK407" i="3"/>
  <c r="K407" i="3"/>
  <c r="AI407" i="3"/>
  <c r="O407" i="3"/>
  <c r="I407" i="3"/>
  <c r="G407" i="3"/>
  <c r="E407" i="3"/>
  <c r="C407" i="3"/>
  <c r="U407" i="3"/>
  <c r="M407" i="3"/>
  <c r="W407" i="3"/>
  <c r="Q407" i="3"/>
  <c r="AA407" i="3"/>
  <c r="S407" i="3"/>
  <c r="AM407" i="3"/>
  <c r="Y396" i="3"/>
  <c r="M396" i="3"/>
  <c r="G396" i="3"/>
  <c r="AA396" i="3"/>
  <c r="S396" i="3"/>
  <c r="AG396" i="3"/>
  <c r="U396" i="3"/>
  <c r="W396" i="3"/>
  <c r="O396" i="3"/>
  <c r="AI396" i="3"/>
  <c r="I396" i="3"/>
  <c r="AO396" i="3"/>
  <c r="AC396" i="3"/>
  <c r="AM396" i="3"/>
  <c r="AE396" i="3"/>
  <c r="K396" i="3"/>
  <c r="Q396" i="3"/>
  <c r="C396" i="3"/>
  <c r="E396" i="3"/>
  <c r="AK396" i="3"/>
  <c r="AG438" i="3"/>
  <c r="S438" i="3"/>
  <c r="M438" i="3"/>
  <c r="G438" i="3"/>
  <c r="AM438" i="3"/>
  <c r="I438" i="3"/>
  <c r="AO438" i="3"/>
  <c r="AA438" i="3"/>
  <c r="U438" i="3"/>
  <c r="O438" i="3"/>
  <c r="Q438" i="3"/>
  <c r="C438" i="3"/>
  <c r="AI438" i="3"/>
  <c r="AC438" i="3"/>
  <c r="W438" i="3"/>
  <c r="E438" i="3"/>
  <c r="AK438" i="3"/>
  <c r="Y438" i="3"/>
  <c r="AE438" i="3"/>
  <c r="K438" i="3"/>
  <c r="I502" i="3"/>
  <c r="AO502" i="3"/>
  <c r="AA502" i="3"/>
  <c r="U502" i="3"/>
  <c r="O502" i="3"/>
  <c r="Q502" i="3"/>
  <c r="C502" i="3"/>
  <c r="AI502" i="3"/>
  <c r="AC502" i="3"/>
  <c r="W502" i="3"/>
  <c r="Y502" i="3"/>
  <c r="K502" i="3"/>
  <c r="E502" i="3"/>
  <c r="AK502" i="3"/>
  <c r="AE502" i="3"/>
  <c r="G502" i="3"/>
  <c r="AG502" i="3"/>
  <c r="AM502" i="3"/>
  <c r="S502" i="3"/>
  <c r="M502" i="3"/>
  <c r="Y470" i="3"/>
  <c r="K470" i="3"/>
  <c r="E470" i="3"/>
  <c r="AK470" i="3"/>
  <c r="AE470" i="3"/>
  <c r="AG470" i="3"/>
  <c r="S470" i="3"/>
  <c r="M470" i="3"/>
  <c r="G470" i="3"/>
  <c r="AM470" i="3"/>
  <c r="I470" i="3"/>
  <c r="AO470" i="3"/>
  <c r="AA470" i="3"/>
  <c r="U470" i="3"/>
  <c r="O470" i="3"/>
  <c r="AI470" i="3"/>
  <c r="AC470" i="3"/>
  <c r="Q470" i="3"/>
  <c r="W470" i="3"/>
  <c r="C470" i="3"/>
  <c r="Y522" i="3"/>
  <c r="K522" i="3"/>
  <c r="E522" i="3"/>
  <c r="AK522" i="3"/>
  <c r="AE522" i="3"/>
  <c r="AG522" i="3"/>
  <c r="S522" i="3"/>
  <c r="M522" i="3"/>
  <c r="G522" i="3"/>
  <c r="AM522" i="3"/>
  <c r="I522" i="3"/>
  <c r="AO522" i="3"/>
  <c r="AA522" i="3"/>
  <c r="U522" i="3"/>
  <c r="O522" i="3"/>
  <c r="Q522" i="3"/>
  <c r="C522" i="3"/>
  <c r="AI522" i="3"/>
  <c r="AC522" i="3"/>
  <c r="W522" i="3"/>
  <c r="I491" i="3"/>
  <c r="AO491" i="3"/>
  <c r="AA491" i="3"/>
  <c r="U491" i="3"/>
  <c r="O491" i="3"/>
  <c r="Q491" i="3"/>
  <c r="C491" i="3"/>
  <c r="AI491" i="3"/>
  <c r="AC491" i="3"/>
  <c r="W491" i="3"/>
  <c r="Y491" i="3"/>
  <c r="K491" i="3"/>
  <c r="E491" i="3"/>
  <c r="AK491" i="3"/>
  <c r="AE491" i="3"/>
  <c r="AG491" i="3"/>
  <c r="AM491" i="3"/>
  <c r="S491" i="3"/>
  <c r="G491" i="3"/>
  <c r="M491" i="3"/>
  <c r="Y397" i="3"/>
  <c r="M397" i="3"/>
  <c r="O397" i="3"/>
  <c r="AI397" i="3"/>
  <c r="K397" i="3"/>
  <c r="AG397" i="3"/>
  <c r="U397" i="3"/>
  <c r="AE397" i="3"/>
  <c r="G397" i="3"/>
  <c r="AA397" i="3"/>
  <c r="I397" i="3"/>
  <c r="AO397" i="3"/>
  <c r="AC397" i="3"/>
  <c r="C397" i="3"/>
  <c r="W397" i="3"/>
  <c r="Q397" i="3"/>
  <c r="E397" i="3"/>
  <c r="AK397" i="3"/>
  <c r="S397" i="3"/>
  <c r="AM397" i="3"/>
  <c r="Y496" i="3"/>
  <c r="K496" i="3"/>
  <c r="E496" i="3"/>
  <c r="AK496" i="3"/>
  <c r="AE496" i="3"/>
  <c r="AG496" i="3"/>
  <c r="S496" i="3"/>
  <c r="M496" i="3"/>
  <c r="G496" i="3"/>
  <c r="AM496" i="3"/>
  <c r="I496" i="3"/>
  <c r="AO496" i="3"/>
  <c r="AA496" i="3"/>
  <c r="U496" i="3"/>
  <c r="O496" i="3"/>
  <c r="Q496" i="3"/>
  <c r="W496" i="3"/>
  <c r="C496" i="3"/>
  <c r="AI496" i="3"/>
  <c r="AC496" i="3"/>
  <c r="AO483" i="3"/>
  <c r="G483" i="3"/>
  <c r="Q483" i="3"/>
  <c r="I483" i="3"/>
  <c r="AM483" i="3"/>
  <c r="AA483" i="3"/>
  <c r="AE483" i="3"/>
  <c r="Y483" i="3"/>
  <c r="M483" i="3"/>
  <c r="S483" i="3"/>
  <c r="AK483" i="3"/>
  <c r="AC483" i="3"/>
  <c r="AG483" i="3"/>
  <c r="E483" i="3"/>
  <c r="AI483" i="3"/>
  <c r="U483" i="3"/>
  <c r="O483" i="3"/>
  <c r="K483" i="3"/>
  <c r="C483" i="3"/>
  <c r="W483" i="3"/>
  <c r="AG408" i="3"/>
  <c r="Y408" i="3"/>
  <c r="AK408" i="3"/>
  <c r="W408" i="3"/>
  <c r="Q408" i="3"/>
  <c r="AA408" i="3"/>
  <c r="K408" i="3"/>
  <c r="AC408" i="3"/>
  <c r="AO408" i="3"/>
  <c r="AI408" i="3"/>
  <c r="O408" i="3"/>
  <c r="I408" i="3"/>
  <c r="M408" i="3"/>
  <c r="AE408" i="3"/>
  <c r="E408" i="3"/>
  <c r="C408" i="3"/>
  <c r="U408" i="3"/>
  <c r="S408" i="3"/>
  <c r="AM408" i="3"/>
  <c r="G408" i="3"/>
  <c r="I410" i="3"/>
  <c r="AO410" i="3"/>
  <c r="AA410" i="3"/>
  <c r="U410" i="3"/>
  <c r="O410" i="3"/>
  <c r="Q410" i="3"/>
  <c r="C410" i="3"/>
  <c r="AI410" i="3"/>
  <c r="AC410" i="3"/>
  <c r="W410" i="3"/>
  <c r="Y410" i="3"/>
  <c r="K410" i="3"/>
  <c r="E410" i="3"/>
  <c r="AK410" i="3"/>
  <c r="AE410" i="3"/>
  <c r="M410" i="3"/>
  <c r="G410" i="3"/>
  <c r="AG410" i="3"/>
  <c r="AM410" i="3"/>
  <c r="S410" i="3"/>
  <c r="AG424" i="3"/>
  <c r="K424" i="3"/>
  <c r="AE424" i="3"/>
  <c r="C424" i="3"/>
  <c r="U424" i="3"/>
  <c r="E424" i="3"/>
  <c r="Y424" i="3"/>
  <c r="W424" i="3"/>
  <c r="Q424" i="3"/>
  <c r="AA424" i="3"/>
  <c r="G424" i="3"/>
  <c r="AC424" i="3"/>
  <c r="AO424" i="3"/>
  <c r="M424" i="3"/>
  <c r="AK424" i="3"/>
  <c r="AI424" i="3"/>
  <c r="O424" i="3"/>
  <c r="I424" i="3"/>
  <c r="S424" i="3"/>
  <c r="AM424" i="3"/>
  <c r="I451" i="3"/>
  <c r="AO451" i="3"/>
  <c r="AA451" i="3"/>
  <c r="U451" i="3"/>
  <c r="O451" i="3"/>
  <c r="Q451" i="3"/>
  <c r="C451" i="3"/>
  <c r="AI451" i="3"/>
  <c r="AC451" i="3"/>
  <c r="W451" i="3"/>
  <c r="Y451" i="3"/>
  <c r="K451" i="3"/>
  <c r="E451" i="3"/>
  <c r="AK451" i="3"/>
  <c r="AE451" i="3"/>
  <c r="G451" i="3"/>
  <c r="AG451" i="3"/>
  <c r="AM451" i="3"/>
  <c r="M451" i="3"/>
  <c r="S451" i="3"/>
  <c r="Y467" i="3"/>
  <c r="K467" i="3"/>
  <c r="E467" i="3"/>
  <c r="AK467" i="3"/>
  <c r="AE467" i="3"/>
  <c r="AG467" i="3"/>
  <c r="S467" i="3"/>
  <c r="M467" i="3"/>
  <c r="G467" i="3"/>
  <c r="AM467" i="3"/>
  <c r="I467" i="3"/>
  <c r="AO467" i="3"/>
  <c r="AA467" i="3"/>
  <c r="U467" i="3"/>
  <c r="O467" i="3"/>
  <c r="C467" i="3"/>
  <c r="AI467" i="3"/>
  <c r="AC467" i="3"/>
  <c r="Q467" i="3"/>
  <c r="W467" i="3"/>
  <c r="Q485" i="3"/>
  <c r="K485" i="3"/>
  <c r="AK485" i="3"/>
  <c r="I485" i="3"/>
  <c r="AA485" i="3"/>
  <c r="O485" i="3"/>
  <c r="Y485" i="3"/>
  <c r="E485" i="3"/>
  <c r="AE485" i="3"/>
  <c r="AO485" i="3"/>
  <c r="U485" i="3"/>
  <c r="AM485" i="3"/>
  <c r="AG485" i="3"/>
  <c r="W485" i="3"/>
  <c r="G485" i="3"/>
  <c r="AC485" i="3"/>
  <c r="M485" i="3"/>
  <c r="AI485" i="3"/>
  <c r="S485" i="3"/>
  <c r="C485" i="3"/>
  <c r="Y468" i="3"/>
  <c r="K468" i="3"/>
  <c r="E468" i="3"/>
  <c r="AK468" i="3"/>
  <c r="AE468" i="3"/>
  <c r="AG468" i="3"/>
  <c r="S468" i="3"/>
  <c r="M468" i="3"/>
  <c r="G468" i="3"/>
  <c r="AM468" i="3"/>
  <c r="I468" i="3"/>
  <c r="AO468" i="3"/>
  <c r="AA468" i="3"/>
  <c r="U468" i="3"/>
  <c r="O468" i="3"/>
  <c r="AI468" i="3"/>
  <c r="AC468" i="3"/>
  <c r="Q468" i="3"/>
  <c r="W468" i="3"/>
  <c r="C468" i="3"/>
  <c r="AG475" i="3"/>
  <c r="S475" i="3"/>
  <c r="M475" i="3"/>
  <c r="G475" i="3"/>
  <c r="AM475" i="3"/>
  <c r="I475" i="3"/>
  <c r="AO475" i="3"/>
  <c r="AA475" i="3"/>
  <c r="U475" i="3"/>
  <c r="O475" i="3"/>
  <c r="Q475" i="3"/>
  <c r="C475" i="3"/>
  <c r="AI475" i="3"/>
  <c r="AC475" i="3"/>
  <c r="W475" i="3"/>
  <c r="K475" i="3"/>
  <c r="E475" i="3"/>
  <c r="AK475" i="3"/>
  <c r="Y475" i="3"/>
  <c r="AE475" i="3"/>
  <c r="I472" i="3"/>
  <c r="AO472" i="3"/>
  <c r="AA472" i="3"/>
  <c r="U472" i="3"/>
  <c r="O472" i="3"/>
  <c r="Q472" i="3"/>
  <c r="C472" i="3"/>
  <c r="AI472" i="3"/>
  <c r="AC472" i="3"/>
  <c r="W472" i="3"/>
  <c r="Y472" i="3"/>
  <c r="K472" i="3"/>
  <c r="E472" i="3"/>
  <c r="AK472" i="3"/>
  <c r="AE472" i="3"/>
  <c r="AG472" i="3"/>
  <c r="AM472" i="3"/>
  <c r="S472" i="3"/>
  <c r="M472" i="3"/>
  <c r="G472" i="3"/>
  <c r="Y524" i="3"/>
  <c r="K524" i="3"/>
  <c r="E524" i="3"/>
  <c r="AK524" i="3"/>
  <c r="AE524" i="3"/>
  <c r="AG524" i="3"/>
  <c r="S524" i="3"/>
  <c r="M524" i="3"/>
  <c r="I524" i="3"/>
  <c r="AA524" i="3"/>
  <c r="G524" i="3"/>
  <c r="Q524" i="3"/>
  <c r="AI524" i="3"/>
  <c r="O524" i="3"/>
  <c r="AO524" i="3"/>
  <c r="U524" i="3"/>
  <c r="W524" i="3"/>
  <c r="C524" i="3"/>
  <c r="AC524" i="3"/>
  <c r="AM524" i="3"/>
  <c r="I508" i="3"/>
  <c r="AO508" i="3"/>
  <c r="Q508" i="3"/>
  <c r="K508" i="3"/>
  <c r="E508" i="3"/>
  <c r="AK508" i="3"/>
  <c r="AE508" i="3"/>
  <c r="Y508" i="3"/>
  <c r="S508" i="3"/>
  <c r="M508" i="3"/>
  <c r="G508" i="3"/>
  <c r="AM508" i="3"/>
  <c r="AG508" i="3"/>
  <c r="AA508" i="3"/>
  <c r="U508" i="3"/>
  <c r="O508" i="3"/>
  <c r="AC508" i="3"/>
  <c r="W508" i="3"/>
  <c r="C508" i="3"/>
  <c r="AI508" i="3"/>
  <c r="Y428" i="3"/>
  <c r="K428" i="3"/>
  <c r="E428" i="3"/>
  <c r="AK428" i="3"/>
  <c r="AE428" i="3"/>
  <c r="AG428" i="3"/>
  <c r="S428" i="3"/>
  <c r="M428" i="3"/>
  <c r="G428" i="3"/>
  <c r="AM428" i="3"/>
  <c r="I428" i="3"/>
  <c r="AO428" i="3"/>
  <c r="AA428" i="3"/>
  <c r="U428" i="3"/>
  <c r="O428" i="3"/>
  <c r="Q428" i="3"/>
  <c r="W428" i="3"/>
  <c r="C428" i="3"/>
  <c r="AI428" i="3"/>
  <c r="AC428" i="3"/>
  <c r="Q461" i="3"/>
  <c r="K461" i="3"/>
  <c r="AK461" i="3"/>
  <c r="I461" i="3"/>
  <c r="AA461" i="3"/>
  <c r="O461" i="3"/>
  <c r="Y461" i="3"/>
  <c r="E461" i="3"/>
  <c r="AE461" i="3"/>
  <c r="U461" i="3"/>
  <c r="AO461" i="3"/>
  <c r="G461" i="3"/>
  <c r="W461" i="3"/>
  <c r="M461" i="3"/>
  <c r="AC461" i="3"/>
  <c r="S461" i="3"/>
  <c r="AI461" i="3"/>
  <c r="AM461" i="3"/>
  <c r="AG461" i="3"/>
  <c r="C461" i="3"/>
  <c r="Q479" i="3"/>
  <c r="Y479" i="3"/>
  <c r="E479" i="3"/>
  <c r="AE479" i="3"/>
  <c r="AO479" i="3"/>
  <c r="U479" i="3"/>
  <c r="K479" i="3"/>
  <c r="AK479" i="3"/>
  <c r="I479" i="3"/>
  <c r="AA479" i="3"/>
  <c r="O479" i="3"/>
  <c r="G479" i="3"/>
  <c r="W479" i="3"/>
  <c r="M479" i="3"/>
  <c r="AC479" i="3"/>
  <c r="S479" i="3"/>
  <c r="AI479" i="3"/>
  <c r="AM479" i="3"/>
  <c r="AG479" i="3"/>
  <c r="C479" i="3"/>
  <c r="AG495" i="3"/>
  <c r="S495" i="3"/>
  <c r="M495" i="3"/>
  <c r="G495" i="3"/>
  <c r="AM495" i="3"/>
  <c r="I495" i="3"/>
  <c r="AO495" i="3"/>
  <c r="AA495" i="3"/>
  <c r="U495" i="3"/>
  <c r="O495" i="3"/>
  <c r="Q495" i="3"/>
  <c r="C495" i="3"/>
  <c r="AI495" i="3"/>
  <c r="AC495" i="3"/>
  <c r="W495" i="3"/>
  <c r="K495" i="3"/>
  <c r="E495" i="3"/>
  <c r="AK495" i="3"/>
  <c r="Y495" i="3"/>
  <c r="AE495" i="3"/>
  <c r="AG464" i="3"/>
  <c r="AK464" i="3"/>
  <c r="C464" i="3"/>
  <c r="U464" i="3"/>
  <c r="K464" i="3"/>
  <c r="AE464" i="3"/>
  <c r="W464" i="3"/>
  <c r="Q464" i="3"/>
  <c r="AA464" i="3"/>
  <c r="E464" i="3"/>
  <c r="Y464" i="3"/>
  <c r="AC464" i="3"/>
  <c r="AO464" i="3"/>
  <c r="M464" i="3"/>
  <c r="AI464" i="3"/>
  <c r="O464" i="3"/>
  <c r="I464" i="3"/>
  <c r="S464" i="3"/>
  <c r="AM464" i="3"/>
  <c r="G464" i="3"/>
  <c r="Q444" i="3"/>
  <c r="C444" i="3"/>
  <c r="AI444" i="3"/>
  <c r="AC444" i="3"/>
  <c r="W444" i="3"/>
  <c r="Y444" i="3"/>
  <c r="K444" i="3"/>
  <c r="E444" i="3"/>
  <c r="AK444" i="3"/>
  <c r="AE444" i="3"/>
  <c r="AG444" i="3"/>
  <c r="S444" i="3"/>
  <c r="M444" i="3"/>
  <c r="G444" i="3"/>
  <c r="AM444" i="3"/>
  <c r="I444" i="3"/>
  <c r="O444" i="3"/>
  <c r="AO444" i="3"/>
  <c r="AA444" i="3"/>
  <c r="U444" i="3"/>
  <c r="AG420" i="3"/>
  <c r="S420" i="3"/>
  <c r="M420" i="3"/>
  <c r="G420" i="3"/>
  <c r="AM420" i="3"/>
  <c r="I420" i="3"/>
  <c r="AO420" i="3"/>
  <c r="AA420" i="3"/>
  <c r="U420" i="3"/>
  <c r="O420" i="3"/>
  <c r="Q420" i="3"/>
  <c r="C420" i="3"/>
  <c r="AI420" i="3"/>
  <c r="AC420" i="3"/>
  <c r="W420" i="3"/>
  <c r="E420" i="3"/>
  <c r="AK420" i="3"/>
  <c r="Y420" i="3"/>
  <c r="AE420" i="3"/>
  <c r="K420" i="3"/>
  <c r="I506" i="3"/>
  <c r="AO506" i="3"/>
  <c r="AA506" i="3"/>
  <c r="U506" i="3"/>
  <c r="O506" i="3"/>
  <c r="Q506" i="3"/>
  <c r="C506" i="3"/>
  <c r="AI506" i="3"/>
  <c r="AC506" i="3"/>
  <c r="W506" i="3"/>
  <c r="Y506" i="3"/>
  <c r="K506" i="3"/>
  <c r="E506" i="3"/>
  <c r="AK506" i="3"/>
  <c r="AE506" i="3"/>
  <c r="M506" i="3"/>
  <c r="G506" i="3"/>
  <c r="AG506" i="3"/>
  <c r="AM506" i="3"/>
  <c r="S506" i="3"/>
  <c r="I463" i="3"/>
  <c r="AO463" i="3"/>
  <c r="AA463" i="3"/>
  <c r="U463" i="3"/>
  <c r="O463" i="3"/>
  <c r="Q463" i="3"/>
  <c r="C463" i="3"/>
  <c r="AI463" i="3"/>
  <c r="AC463" i="3"/>
  <c r="W463" i="3"/>
  <c r="Y463" i="3"/>
  <c r="K463" i="3"/>
  <c r="E463" i="3"/>
  <c r="AK463" i="3"/>
  <c r="AE463" i="3"/>
  <c r="S463" i="3"/>
  <c r="AG463" i="3"/>
  <c r="M463" i="3"/>
  <c r="G463" i="3"/>
  <c r="AM463" i="3"/>
  <c r="Y481" i="3"/>
  <c r="K481" i="3"/>
  <c r="E481" i="3"/>
  <c r="AK481" i="3"/>
  <c r="AE481" i="3"/>
  <c r="AG481" i="3"/>
  <c r="S481" i="3"/>
  <c r="M481" i="3"/>
  <c r="G481" i="3"/>
  <c r="AM481" i="3"/>
  <c r="I481" i="3"/>
  <c r="AO481" i="3"/>
  <c r="AA481" i="3"/>
  <c r="U481" i="3"/>
  <c r="O481" i="3"/>
  <c r="C481" i="3"/>
  <c r="AI481" i="3"/>
  <c r="AC481" i="3"/>
  <c r="Q481" i="3"/>
  <c r="W481" i="3"/>
  <c r="I497" i="3"/>
  <c r="AO497" i="3"/>
  <c r="AA497" i="3"/>
  <c r="U497" i="3"/>
  <c r="O497" i="3"/>
  <c r="Q497" i="3"/>
  <c r="C497" i="3"/>
  <c r="AI497" i="3"/>
  <c r="AC497" i="3"/>
  <c r="W497" i="3"/>
  <c r="Y497" i="3"/>
  <c r="K497" i="3"/>
  <c r="E497" i="3"/>
  <c r="AK497" i="3"/>
  <c r="AE497" i="3"/>
  <c r="M497" i="3"/>
  <c r="G497" i="3"/>
  <c r="AG497" i="3"/>
  <c r="AM497" i="3"/>
  <c r="S497" i="3"/>
  <c r="Y460" i="3"/>
  <c r="K460" i="3"/>
  <c r="E460" i="3"/>
  <c r="AK460" i="3"/>
  <c r="AE460" i="3"/>
  <c r="AG460" i="3"/>
  <c r="S460" i="3"/>
  <c r="M460" i="3"/>
  <c r="G460" i="3"/>
  <c r="AM460" i="3"/>
  <c r="I460" i="3"/>
  <c r="AO460" i="3"/>
  <c r="AA460" i="3"/>
  <c r="U460" i="3"/>
  <c r="O460" i="3"/>
  <c r="Q460" i="3"/>
  <c r="W460" i="3"/>
  <c r="C460" i="3"/>
  <c r="AI460" i="3"/>
  <c r="AC460" i="3"/>
  <c r="AG415" i="3"/>
  <c r="S415" i="3"/>
  <c r="M415" i="3"/>
  <c r="G415" i="3"/>
  <c r="AM415" i="3"/>
  <c r="I415" i="3"/>
  <c r="AO415" i="3"/>
  <c r="AA415" i="3"/>
  <c r="U415" i="3"/>
  <c r="O415" i="3"/>
  <c r="Q415" i="3"/>
  <c r="C415" i="3"/>
  <c r="AI415" i="3"/>
  <c r="AC415" i="3"/>
  <c r="W415" i="3"/>
  <c r="K415" i="3"/>
  <c r="E415" i="3"/>
  <c r="AK415" i="3"/>
  <c r="Y415" i="3"/>
  <c r="AE415" i="3"/>
  <c r="Y500" i="3"/>
  <c r="K500" i="3"/>
  <c r="E500" i="3"/>
  <c r="AK500" i="3"/>
  <c r="AE500" i="3"/>
  <c r="AG500" i="3"/>
  <c r="S500" i="3"/>
  <c r="M500" i="3"/>
  <c r="G500" i="3"/>
  <c r="AM500" i="3"/>
  <c r="I500" i="3"/>
  <c r="AO500" i="3"/>
  <c r="AA500" i="3"/>
  <c r="U500" i="3"/>
  <c r="O500" i="3"/>
  <c r="C500" i="3"/>
  <c r="AI500" i="3"/>
  <c r="AC500" i="3"/>
  <c r="W500" i="3"/>
  <c r="Q500" i="3"/>
  <c r="I439" i="3"/>
  <c r="AO439" i="3"/>
  <c r="AA439" i="3"/>
  <c r="U439" i="3"/>
  <c r="O439" i="3"/>
  <c r="Q439" i="3"/>
  <c r="C439" i="3"/>
  <c r="AI439" i="3"/>
  <c r="AC439" i="3"/>
  <c r="W439" i="3"/>
  <c r="Y439" i="3"/>
  <c r="K439" i="3"/>
  <c r="E439" i="3"/>
  <c r="AK439" i="3"/>
  <c r="AE439" i="3"/>
  <c r="S439" i="3"/>
  <c r="AM439" i="3"/>
  <c r="M439" i="3"/>
  <c r="G439" i="3"/>
  <c r="AG439" i="3"/>
  <c r="AG450" i="3"/>
  <c r="S450" i="3"/>
  <c r="M450" i="3"/>
  <c r="G450" i="3"/>
  <c r="I450" i="3"/>
  <c r="AO450" i="3"/>
  <c r="AA450" i="3"/>
  <c r="U450" i="3"/>
  <c r="O450" i="3"/>
  <c r="Q450" i="3"/>
  <c r="C450" i="3"/>
  <c r="AI450" i="3"/>
  <c r="AC450" i="3"/>
  <c r="K450" i="3"/>
  <c r="AE450" i="3"/>
  <c r="E450" i="3"/>
  <c r="AM450" i="3"/>
  <c r="AK450" i="3"/>
  <c r="W450" i="3"/>
  <c r="Y450" i="3"/>
  <c r="Y521" i="3"/>
  <c r="K521" i="3"/>
  <c r="E521" i="3"/>
  <c r="AK521" i="3"/>
  <c r="AE521" i="3"/>
  <c r="AG521" i="3"/>
  <c r="S521" i="3"/>
  <c r="M521" i="3"/>
  <c r="G521" i="3"/>
  <c r="AM521" i="3"/>
  <c r="I521" i="3"/>
  <c r="AO521" i="3"/>
  <c r="AA521" i="3"/>
  <c r="U521" i="3"/>
  <c r="O521" i="3"/>
  <c r="Q521" i="3"/>
  <c r="C521" i="3"/>
  <c r="AI521" i="3"/>
  <c r="AC521" i="3"/>
  <c r="W521" i="3"/>
  <c r="AG399" i="3"/>
  <c r="U399" i="3"/>
  <c r="AE399" i="3"/>
  <c r="G399" i="3"/>
  <c r="AA399" i="3"/>
  <c r="I399" i="3"/>
  <c r="AO399" i="3"/>
  <c r="AC399" i="3"/>
  <c r="C399" i="3"/>
  <c r="W399" i="3"/>
  <c r="Q399" i="3"/>
  <c r="E399" i="3"/>
  <c r="AK399" i="3"/>
  <c r="S399" i="3"/>
  <c r="AM399" i="3"/>
  <c r="AI399" i="3"/>
  <c r="Y399" i="3"/>
  <c r="K399" i="3"/>
  <c r="M399" i="3"/>
  <c r="O399" i="3"/>
  <c r="AG406" i="3"/>
  <c r="S406" i="3"/>
  <c r="M406" i="3"/>
  <c r="G406" i="3"/>
  <c r="AM406" i="3"/>
  <c r="I406" i="3"/>
  <c r="AO406" i="3"/>
  <c r="AA406" i="3"/>
  <c r="U406" i="3"/>
  <c r="O406" i="3"/>
  <c r="Q406" i="3"/>
  <c r="C406" i="3"/>
  <c r="AI406" i="3"/>
  <c r="AC406" i="3"/>
  <c r="W406" i="3"/>
  <c r="Y406" i="3"/>
  <c r="AE406" i="3"/>
  <c r="K406" i="3"/>
  <c r="E406" i="3"/>
  <c r="AK406" i="3"/>
  <c r="AG419" i="3"/>
  <c r="S419" i="3"/>
  <c r="M419" i="3"/>
  <c r="G419" i="3"/>
  <c r="AM419" i="3"/>
  <c r="I419" i="3"/>
  <c r="AO419" i="3"/>
  <c r="AA419" i="3"/>
  <c r="U419" i="3"/>
  <c r="O419" i="3"/>
  <c r="Q419" i="3"/>
  <c r="C419" i="3"/>
  <c r="AI419" i="3"/>
  <c r="AC419" i="3"/>
  <c r="W419" i="3"/>
  <c r="AK419" i="3"/>
  <c r="Y419" i="3"/>
  <c r="AE419" i="3"/>
  <c r="K419" i="3"/>
  <c r="E419" i="3"/>
  <c r="Y503" i="3"/>
  <c r="K503" i="3"/>
  <c r="E503" i="3"/>
  <c r="AG503" i="3"/>
  <c r="S503" i="3"/>
  <c r="M503" i="3"/>
  <c r="I503" i="3"/>
  <c r="AO503" i="3"/>
  <c r="AA503" i="3"/>
  <c r="U503" i="3"/>
  <c r="AI503" i="3"/>
  <c r="O503" i="3"/>
  <c r="AC503" i="3"/>
  <c r="W503" i="3"/>
  <c r="Q503" i="3"/>
  <c r="AK503" i="3"/>
  <c r="AE503" i="3"/>
  <c r="C503" i="3"/>
  <c r="G503" i="3"/>
  <c r="AM503" i="3"/>
  <c r="I498" i="3"/>
  <c r="AO498" i="3"/>
  <c r="AA498" i="3"/>
  <c r="U498" i="3"/>
  <c r="O498" i="3"/>
  <c r="Q498" i="3"/>
  <c r="C498" i="3"/>
  <c r="AI498" i="3"/>
  <c r="AC498" i="3"/>
  <c r="W498" i="3"/>
  <c r="Y498" i="3"/>
  <c r="K498" i="3"/>
  <c r="E498" i="3"/>
  <c r="AK498" i="3"/>
  <c r="AE498" i="3"/>
  <c r="S498" i="3"/>
  <c r="M498" i="3"/>
  <c r="G498" i="3"/>
  <c r="AG498" i="3"/>
  <c r="AM498" i="3"/>
  <c r="I486" i="3"/>
  <c r="AO486" i="3"/>
  <c r="AA486" i="3"/>
  <c r="U486" i="3"/>
  <c r="O486" i="3"/>
  <c r="Q486" i="3"/>
  <c r="C486" i="3"/>
  <c r="AI486" i="3"/>
  <c r="AC486" i="3"/>
  <c r="W486" i="3"/>
  <c r="Y486" i="3"/>
  <c r="K486" i="3"/>
  <c r="E486" i="3"/>
  <c r="AK486" i="3"/>
  <c r="AE486" i="3"/>
  <c r="S486" i="3"/>
  <c r="AM486" i="3"/>
  <c r="M486" i="3"/>
  <c r="G486" i="3"/>
  <c r="AG486" i="3"/>
  <c r="I422" i="3"/>
  <c r="AO422" i="3"/>
  <c r="AA422" i="3"/>
  <c r="U422" i="3"/>
  <c r="O422" i="3"/>
  <c r="Q422" i="3"/>
  <c r="C422" i="3"/>
  <c r="AI422" i="3"/>
  <c r="AC422" i="3"/>
  <c r="W422" i="3"/>
  <c r="Y422" i="3"/>
  <c r="K422" i="3"/>
  <c r="E422" i="3"/>
  <c r="AK422" i="3"/>
  <c r="AE422" i="3"/>
  <c r="G422" i="3"/>
  <c r="AG422" i="3"/>
  <c r="AM422" i="3"/>
  <c r="M422" i="3"/>
  <c r="S422" i="3"/>
  <c r="Y478" i="3"/>
  <c r="K478" i="3"/>
  <c r="E478" i="3"/>
  <c r="AK478" i="3"/>
  <c r="AE478" i="3"/>
  <c r="AG478" i="3"/>
  <c r="S478" i="3"/>
  <c r="M478" i="3"/>
  <c r="G478" i="3"/>
  <c r="AM478" i="3"/>
  <c r="I478" i="3"/>
  <c r="AO478" i="3"/>
  <c r="AA478" i="3"/>
  <c r="U478" i="3"/>
  <c r="O478" i="3"/>
  <c r="Q478" i="3"/>
  <c r="W478" i="3"/>
  <c r="C478" i="3"/>
  <c r="AI478" i="3"/>
  <c r="AC478" i="3"/>
  <c r="Y434" i="3"/>
  <c r="K434" i="3"/>
  <c r="E434" i="3"/>
  <c r="AK434" i="3"/>
  <c r="AE434" i="3"/>
  <c r="AG434" i="3"/>
  <c r="S434" i="3"/>
  <c r="M434" i="3"/>
  <c r="G434" i="3"/>
  <c r="AM434" i="3"/>
  <c r="I434" i="3"/>
  <c r="AO434" i="3"/>
  <c r="AA434" i="3"/>
  <c r="U434" i="3"/>
  <c r="O434" i="3"/>
  <c r="AI434" i="3"/>
  <c r="AC434" i="3"/>
  <c r="Q434" i="3"/>
  <c r="W434" i="3"/>
  <c r="C434" i="3"/>
  <c r="Y517" i="3"/>
  <c r="K517" i="3"/>
  <c r="E517" i="3"/>
  <c r="AK517" i="3"/>
  <c r="AE517" i="3"/>
  <c r="AG517" i="3"/>
  <c r="S517" i="3"/>
  <c r="M517" i="3"/>
  <c r="G517" i="3"/>
  <c r="AM517" i="3"/>
  <c r="I517" i="3"/>
  <c r="AO517" i="3"/>
  <c r="AA517" i="3"/>
  <c r="U517" i="3"/>
  <c r="O517" i="3"/>
  <c r="Q517" i="3"/>
  <c r="C517" i="3"/>
  <c r="AI517" i="3"/>
  <c r="AC517" i="3"/>
  <c r="W517" i="3"/>
  <c r="Y400" i="3"/>
  <c r="O400" i="3"/>
  <c r="S400" i="3"/>
  <c r="U400" i="3"/>
  <c r="W400" i="3"/>
  <c r="AG400" i="3"/>
  <c r="AA400" i="3"/>
  <c r="AC400" i="3"/>
  <c r="AE400" i="3"/>
  <c r="AI400" i="3"/>
  <c r="I400" i="3"/>
  <c r="AO400" i="3"/>
  <c r="AK400" i="3"/>
  <c r="AM400" i="3"/>
  <c r="C400" i="3"/>
  <c r="E400" i="3"/>
  <c r="G400" i="3"/>
  <c r="K400" i="3"/>
  <c r="Q400" i="3"/>
  <c r="M400" i="3"/>
  <c r="M435" i="3"/>
  <c r="Q435" i="3"/>
  <c r="AM435" i="3"/>
  <c r="AG435" i="3"/>
  <c r="AA435" i="3"/>
  <c r="U435" i="3"/>
  <c r="K435" i="3"/>
  <c r="W435" i="3"/>
  <c r="I435" i="3"/>
  <c r="G435" i="3"/>
  <c r="AO435" i="3"/>
  <c r="AE435" i="3"/>
  <c r="Y435" i="3"/>
  <c r="AC435" i="3"/>
  <c r="S435" i="3"/>
  <c r="AK435" i="3"/>
  <c r="AI435" i="3"/>
  <c r="O435" i="3"/>
  <c r="E435" i="3"/>
  <c r="C435" i="3"/>
  <c r="Q482" i="3"/>
  <c r="C482" i="3"/>
  <c r="AI482" i="3"/>
  <c r="AC482" i="3"/>
  <c r="W482" i="3"/>
  <c r="Y482" i="3"/>
  <c r="K482" i="3"/>
  <c r="E482" i="3"/>
  <c r="AK482" i="3"/>
  <c r="AE482" i="3"/>
  <c r="AG482" i="3"/>
  <c r="S482" i="3"/>
  <c r="M482" i="3"/>
  <c r="G482" i="3"/>
  <c r="AM482" i="3"/>
  <c r="AO482" i="3"/>
  <c r="AA482" i="3"/>
  <c r="U482" i="3"/>
  <c r="I482" i="3"/>
  <c r="O482" i="3"/>
  <c r="AG442" i="3"/>
  <c r="S442" i="3"/>
  <c r="M442" i="3"/>
  <c r="I442" i="3"/>
  <c r="AO442" i="3"/>
  <c r="AA442" i="3"/>
  <c r="U442" i="3"/>
  <c r="O442" i="3"/>
  <c r="Q442" i="3"/>
  <c r="C442" i="3"/>
  <c r="AI442" i="3"/>
  <c r="AC442" i="3"/>
  <c r="W442" i="3"/>
  <c r="AK442" i="3"/>
  <c r="Y442" i="3"/>
  <c r="G442" i="3"/>
  <c r="K442" i="3"/>
  <c r="AE442" i="3"/>
  <c r="E442" i="3"/>
  <c r="AM442" i="3"/>
  <c r="Y527" i="3"/>
  <c r="K527" i="3"/>
  <c r="E527" i="3"/>
  <c r="AK527" i="3"/>
  <c r="AE527" i="3"/>
  <c r="AG527" i="3"/>
  <c r="S527" i="3"/>
  <c r="M527" i="3"/>
  <c r="G527" i="3"/>
  <c r="AM527" i="3"/>
  <c r="I527" i="3"/>
  <c r="AO527" i="3"/>
  <c r="AA527" i="3"/>
  <c r="U527" i="3"/>
  <c r="O527" i="3"/>
  <c r="Q527" i="3"/>
  <c r="C527" i="3"/>
  <c r="AI527" i="3"/>
  <c r="AC527" i="3"/>
  <c r="W527" i="3"/>
  <c r="Y523" i="3"/>
  <c r="K523" i="3"/>
  <c r="E523" i="3"/>
  <c r="AK523" i="3"/>
  <c r="AE523" i="3"/>
  <c r="AG523" i="3"/>
  <c r="M523" i="3"/>
  <c r="S523" i="3"/>
  <c r="G523" i="3"/>
  <c r="I523" i="3"/>
  <c r="AO523" i="3"/>
  <c r="AA523" i="3"/>
  <c r="U523" i="3"/>
  <c r="O523" i="3"/>
  <c r="Q523" i="3"/>
  <c r="AI523" i="3"/>
  <c r="W523" i="3"/>
  <c r="AM523" i="3"/>
  <c r="C523" i="3"/>
  <c r="AC523" i="3"/>
  <c r="AG413" i="3"/>
  <c r="K413" i="3"/>
  <c r="W413" i="3"/>
  <c r="Q413" i="3"/>
  <c r="AA413" i="3"/>
  <c r="AC413" i="3"/>
  <c r="AO413" i="3"/>
  <c r="G413" i="3"/>
  <c r="AE413" i="3"/>
  <c r="E413" i="3"/>
  <c r="AI413" i="3"/>
  <c r="O413" i="3"/>
  <c r="I413" i="3"/>
  <c r="M413" i="3"/>
  <c r="Y413" i="3"/>
  <c r="AK413" i="3"/>
  <c r="C413" i="3"/>
  <c r="U413" i="3"/>
  <c r="S413" i="3"/>
  <c r="AM413" i="3"/>
  <c r="S443" i="3"/>
  <c r="M443" i="3"/>
  <c r="G443" i="3"/>
  <c r="AM443" i="3"/>
  <c r="AA443" i="3"/>
  <c r="U443" i="3"/>
  <c r="O443" i="3"/>
  <c r="AI443" i="3"/>
  <c r="AC443" i="3"/>
  <c r="W443" i="3"/>
  <c r="I443" i="3"/>
  <c r="AE443" i="3"/>
  <c r="AO443" i="3"/>
  <c r="E443" i="3"/>
  <c r="AK443" i="3"/>
  <c r="C443" i="3"/>
  <c r="AG443" i="3"/>
  <c r="Q443" i="3"/>
  <c r="K443" i="3"/>
  <c r="Y443" i="3"/>
  <c r="Y449" i="3"/>
  <c r="K449" i="3"/>
  <c r="E449" i="3"/>
  <c r="AK449" i="3"/>
  <c r="AE449" i="3"/>
  <c r="AG449" i="3"/>
  <c r="S449" i="3"/>
  <c r="M449" i="3"/>
  <c r="G449" i="3"/>
  <c r="AM449" i="3"/>
  <c r="I449" i="3"/>
  <c r="AO449" i="3"/>
  <c r="AA449" i="3"/>
  <c r="U449" i="3"/>
  <c r="O449" i="3"/>
  <c r="C449" i="3"/>
  <c r="AI449" i="3"/>
  <c r="AC449" i="3"/>
  <c r="Q449" i="3"/>
  <c r="W449" i="3"/>
  <c r="I404" i="3"/>
  <c r="AO404" i="3"/>
  <c r="AA404" i="3"/>
  <c r="U404" i="3"/>
  <c r="O404" i="3"/>
  <c r="Q404" i="3"/>
  <c r="C404" i="3"/>
  <c r="AI404" i="3"/>
  <c r="AC404" i="3"/>
  <c r="W404" i="3"/>
  <c r="Y404" i="3"/>
  <c r="K404" i="3"/>
  <c r="E404" i="3"/>
  <c r="AK404" i="3"/>
  <c r="AE404" i="3"/>
  <c r="S404" i="3"/>
  <c r="AG404" i="3"/>
  <c r="M404" i="3"/>
  <c r="G404" i="3"/>
  <c r="AM404" i="3"/>
  <c r="Q501" i="3"/>
  <c r="AO501" i="3"/>
  <c r="AA501" i="3"/>
  <c r="U501" i="3"/>
  <c r="I501" i="3"/>
  <c r="O501" i="3"/>
  <c r="M501" i="3"/>
  <c r="AK501" i="3"/>
  <c r="W501" i="3"/>
  <c r="S501" i="3"/>
  <c r="E501" i="3"/>
  <c r="AC501" i="3"/>
  <c r="AM501" i="3"/>
  <c r="AG501" i="3"/>
  <c r="K501" i="3"/>
  <c r="AI501" i="3"/>
  <c r="G501" i="3"/>
  <c r="AE501" i="3"/>
  <c r="Y501" i="3"/>
  <c r="C501" i="3"/>
  <c r="AG429" i="3"/>
  <c r="S429" i="3"/>
  <c r="M429" i="3"/>
  <c r="G429" i="3"/>
  <c r="AM429" i="3"/>
  <c r="I429" i="3"/>
  <c r="AO429" i="3"/>
  <c r="AA429" i="3"/>
  <c r="U429" i="3"/>
  <c r="O429" i="3"/>
  <c r="Q429" i="3"/>
  <c r="C429" i="3"/>
  <c r="AI429" i="3"/>
  <c r="AC429" i="3"/>
  <c r="W429" i="3"/>
  <c r="K429" i="3"/>
  <c r="E429" i="3"/>
  <c r="AK429" i="3"/>
  <c r="AE429" i="3"/>
  <c r="Y429" i="3"/>
  <c r="Y504" i="3"/>
  <c r="K504" i="3"/>
  <c r="E504" i="3"/>
  <c r="AK504" i="3"/>
  <c r="AE504" i="3"/>
  <c r="AG504" i="3"/>
  <c r="S504" i="3"/>
  <c r="M504" i="3"/>
  <c r="G504" i="3"/>
  <c r="AM504" i="3"/>
  <c r="I504" i="3"/>
  <c r="AO504" i="3"/>
  <c r="AA504" i="3"/>
  <c r="U504" i="3"/>
  <c r="O504" i="3"/>
  <c r="AI504" i="3"/>
  <c r="AC504" i="3"/>
  <c r="Q504" i="3"/>
  <c r="W504" i="3"/>
  <c r="C504" i="3"/>
  <c r="I458" i="3"/>
  <c r="AO458" i="3"/>
  <c r="AA458" i="3"/>
  <c r="U458" i="3"/>
  <c r="O458" i="3"/>
  <c r="Q458" i="3"/>
  <c r="C458" i="3"/>
  <c r="AI458" i="3"/>
  <c r="AC458" i="3"/>
  <c r="W458" i="3"/>
  <c r="Y458" i="3"/>
  <c r="K458" i="3"/>
  <c r="E458" i="3"/>
  <c r="AK458" i="3"/>
  <c r="AE458" i="3"/>
  <c r="M458" i="3"/>
  <c r="G458" i="3"/>
  <c r="AG458" i="3"/>
  <c r="AM458" i="3"/>
  <c r="S458" i="3"/>
  <c r="AG426" i="3"/>
  <c r="S426" i="3"/>
  <c r="M426" i="3"/>
  <c r="G426" i="3"/>
  <c r="AM426" i="3"/>
  <c r="I426" i="3"/>
  <c r="AO426" i="3"/>
  <c r="AA426" i="3"/>
  <c r="U426" i="3"/>
  <c r="O426" i="3"/>
  <c r="Q426" i="3"/>
  <c r="C426" i="3"/>
  <c r="AI426" i="3"/>
  <c r="AC426" i="3"/>
  <c r="W426" i="3"/>
  <c r="Y426" i="3"/>
  <c r="AE426" i="3"/>
  <c r="K426" i="3"/>
  <c r="E426" i="3"/>
  <c r="AK426" i="3"/>
  <c r="Y411" i="3"/>
  <c r="K411" i="3"/>
  <c r="E411" i="3"/>
  <c r="AK411" i="3"/>
  <c r="AE411" i="3"/>
  <c r="AG411" i="3"/>
  <c r="S411" i="3"/>
  <c r="M411" i="3"/>
  <c r="G411" i="3"/>
  <c r="AM411" i="3"/>
  <c r="I411" i="3"/>
  <c r="AO411" i="3"/>
  <c r="AA411" i="3"/>
  <c r="U411" i="3"/>
  <c r="O411" i="3"/>
  <c r="Q411" i="3"/>
  <c r="W411" i="3"/>
  <c r="C411" i="3"/>
  <c r="AI411" i="3"/>
  <c r="AC411" i="3"/>
  <c r="Y529" i="3"/>
  <c r="K529" i="3"/>
  <c r="E529" i="3"/>
  <c r="AK529" i="3"/>
  <c r="AE529" i="3"/>
  <c r="AG529" i="3"/>
  <c r="S529" i="3"/>
  <c r="M529" i="3"/>
  <c r="G529" i="3"/>
  <c r="AM529" i="3"/>
  <c r="I529" i="3"/>
  <c r="AO529" i="3"/>
  <c r="AA529" i="3"/>
  <c r="U529" i="3"/>
  <c r="O529" i="3"/>
  <c r="Q529" i="3"/>
  <c r="C529" i="3"/>
  <c r="AI529" i="3"/>
  <c r="AC529" i="3"/>
  <c r="W529" i="3"/>
  <c r="I433" i="3"/>
  <c r="AO433" i="3"/>
  <c r="AA433" i="3"/>
  <c r="U433" i="3"/>
  <c r="O433" i="3"/>
  <c r="Q433" i="3"/>
  <c r="C433" i="3"/>
  <c r="AI433" i="3"/>
  <c r="AC433" i="3"/>
  <c r="W433" i="3"/>
  <c r="Y433" i="3"/>
  <c r="K433" i="3"/>
  <c r="E433" i="3"/>
  <c r="AK433" i="3"/>
  <c r="AE433" i="3"/>
  <c r="AG433" i="3"/>
  <c r="AM433" i="3"/>
  <c r="S433" i="3"/>
  <c r="M433" i="3"/>
  <c r="G433" i="3"/>
  <c r="Y445" i="3"/>
  <c r="K445" i="3"/>
  <c r="E445" i="3"/>
  <c r="AK445" i="3"/>
  <c r="AE445" i="3"/>
  <c r="AG445" i="3"/>
  <c r="S445" i="3"/>
  <c r="M445" i="3"/>
  <c r="G445" i="3"/>
  <c r="AM445" i="3"/>
  <c r="I445" i="3"/>
  <c r="AO445" i="3"/>
  <c r="AA445" i="3"/>
  <c r="U445" i="3"/>
  <c r="O445" i="3"/>
  <c r="C445" i="3"/>
  <c r="AI445" i="3"/>
  <c r="AC445" i="3"/>
  <c r="Q445" i="3"/>
  <c r="W445" i="3"/>
  <c r="Y403" i="3"/>
  <c r="K403" i="3"/>
  <c r="E403" i="3"/>
  <c r="AK403" i="3"/>
  <c r="AE403" i="3"/>
  <c r="AG403" i="3"/>
  <c r="S403" i="3"/>
  <c r="M403" i="3"/>
  <c r="G403" i="3"/>
  <c r="AM403" i="3"/>
  <c r="I403" i="3"/>
  <c r="AO403" i="3"/>
  <c r="AA403" i="3"/>
  <c r="U403" i="3"/>
  <c r="O403" i="3"/>
  <c r="AC403" i="3"/>
  <c r="Q403" i="3"/>
  <c r="W403" i="3"/>
  <c r="C403" i="3"/>
  <c r="AI403" i="3"/>
  <c r="Y395" i="3"/>
  <c r="M395" i="3"/>
  <c r="O395" i="3"/>
  <c r="AI395" i="3"/>
  <c r="K395" i="3"/>
  <c r="AG395" i="3"/>
  <c r="U395" i="3"/>
  <c r="AE395" i="3"/>
  <c r="G395" i="3"/>
  <c r="AA395" i="3"/>
  <c r="I395" i="3"/>
  <c r="AO395" i="3"/>
  <c r="AC395" i="3"/>
  <c r="C395" i="3"/>
  <c r="W395" i="3"/>
  <c r="Q395" i="3"/>
  <c r="E395" i="3"/>
  <c r="AK395" i="3"/>
  <c r="S395" i="3"/>
  <c r="AM395" i="3"/>
  <c r="S454" i="3"/>
  <c r="Q454" i="3"/>
  <c r="G454" i="3"/>
  <c r="M454" i="3"/>
  <c r="I454" i="3"/>
  <c r="E454" i="3"/>
  <c r="AG454" i="3"/>
  <c r="K454" i="3"/>
  <c r="AC454" i="3"/>
  <c r="U454" i="3"/>
  <c r="O454" i="3"/>
  <c r="AE454" i="3"/>
  <c r="Y454" i="3"/>
  <c r="AI454" i="3"/>
  <c r="AO454" i="3"/>
  <c r="AM454" i="3"/>
  <c r="AA454" i="3"/>
  <c r="AK454" i="3"/>
  <c r="C454" i="3"/>
  <c r="W454" i="3"/>
  <c r="AG499" i="3"/>
  <c r="S499" i="3"/>
  <c r="M499" i="3"/>
  <c r="G499" i="3"/>
  <c r="AM499" i="3"/>
  <c r="I499" i="3"/>
  <c r="AO499" i="3"/>
  <c r="AA499" i="3"/>
  <c r="U499" i="3"/>
  <c r="O499" i="3"/>
  <c r="Q499" i="3"/>
  <c r="C499" i="3"/>
  <c r="AI499" i="3"/>
  <c r="AC499" i="3"/>
  <c r="W499" i="3"/>
  <c r="K499" i="3"/>
  <c r="E499" i="3"/>
  <c r="AK499" i="3"/>
  <c r="Y499" i="3"/>
  <c r="AE499" i="3"/>
  <c r="Y512" i="3"/>
  <c r="K512" i="3"/>
  <c r="E512" i="3"/>
  <c r="AK512" i="3"/>
  <c r="AE512" i="3"/>
  <c r="AG512" i="3"/>
  <c r="S512" i="3"/>
  <c r="M512" i="3"/>
  <c r="G512" i="3"/>
  <c r="AM512" i="3"/>
  <c r="I512" i="3"/>
  <c r="AO512" i="3"/>
  <c r="AA512" i="3"/>
  <c r="U512" i="3"/>
  <c r="O512" i="3"/>
  <c r="Q512" i="3"/>
  <c r="C512" i="3"/>
  <c r="AI512" i="3"/>
  <c r="AC512" i="3"/>
  <c r="W512" i="3"/>
  <c r="I465" i="3"/>
  <c r="AO465" i="3"/>
  <c r="AA465" i="3"/>
  <c r="U465" i="3"/>
  <c r="O465" i="3"/>
  <c r="Q465" i="3"/>
  <c r="C465" i="3"/>
  <c r="AI465" i="3"/>
  <c r="AC465" i="3"/>
  <c r="W465" i="3"/>
  <c r="Y465" i="3"/>
  <c r="K465" i="3"/>
  <c r="E465" i="3"/>
  <c r="AK465" i="3"/>
  <c r="AE465" i="3"/>
  <c r="G465" i="3"/>
  <c r="AG465" i="3"/>
  <c r="AM465" i="3"/>
  <c r="M465" i="3"/>
  <c r="S465" i="3"/>
  <c r="Y456" i="3"/>
  <c r="K456" i="3"/>
  <c r="E456" i="3"/>
  <c r="AK456" i="3"/>
  <c r="AE456" i="3"/>
  <c r="AG456" i="3"/>
  <c r="S456" i="3"/>
  <c r="M456" i="3"/>
  <c r="G456" i="3"/>
  <c r="AM456" i="3"/>
  <c r="I456" i="3"/>
  <c r="AO456" i="3"/>
  <c r="AA456" i="3"/>
  <c r="U456" i="3"/>
  <c r="O456" i="3"/>
  <c r="AC456" i="3"/>
  <c r="Q456" i="3"/>
  <c r="W456" i="3"/>
  <c r="C456" i="3"/>
  <c r="AI456"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AO199" i="3" s="1"/>
  <c r="Q92" i="2"/>
  <c r="O92" i="2"/>
  <c r="M207" i="3" s="1"/>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Q192" i="3" s="1"/>
  <c r="AO192" i="3" l="1"/>
  <c r="AM207" i="3"/>
  <c r="AO207" i="3"/>
  <c r="K207" i="3"/>
  <c r="AG207" i="3"/>
  <c r="AI207" i="3"/>
  <c r="AK207" i="3"/>
  <c r="AC199" i="3"/>
  <c r="AG199" i="3"/>
  <c r="AA199" i="3"/>
  <c r="O199" i="3"/>
  <c r="G207" i="3"/>
  <c r="Y199" i="3"/>
  <c r="U199" i="3"/>
  <c r="W199" i="3"/>
  <c r="AK192" i="3"/>
  <c r="S199" i="3"/>
  <c r="C207" i="3"/>
  <c r="AE207" i="3"/>
  <c r="E199" i="3"/>
  <c r="Q199" i="3"/>
  <c r="U207" i="3"/>
  <c r="AG192" i="3"/>
  <c r="I192" i="3"/>
  <c r="C199" i="3"/>
  <c r="AE199" i="3"/>
  <c r="O207" i="3"/>
  <c r="E192" i="3"/>
  <c r="AK199" i="3"/>
  <c r="I207" i="3"/>
  <c r="AI199" i="3"/>
  <c r="S207" i="3"/>
  <c r="M192" i="3"/>
  <c r="Y192" i="3"/>
  <c r="M199" i="3"/>
  <c r="AC207" i="3"/>
  <c r="Y207" i="3"/>
  <c r="K199" i="3"/>
  <c r="G199" i="3"/>
  <c r="AM199" i="3"/>
  <c r="AA207" i="3"/>
  <c r="W207" i="3"/>
  <c r="AC192" i="3"/>
  <c r="U192" i="3"/>
  <c r="I199" i="3"/>
  <c r="Q207" i="3"/>
  <c r="E207"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AM7" i="3"/>
  <c r="AL2" i="3" s="1"/>
  <c r="AL4" i="3" s="1"/>
  <c r="AL5" i="3" s="1"/>
  <c r="AE7" i="3"/>
  <c r="AD2" i="3" s="1"/>
  <c r="AD4" i="3" s="1"/>
  <c r="AD5" i="3" s="1"/>
  <c r="W7" i="3"/>
  <c r="V2" i="3" s="1"/>
  <c r="O7" i="3"/>
  <c r="N2" i="3" s="1"/>
  <c r="N4" i="3" s="1"/>
  <c r="N5" i="3" s="1"/>
  <c r="G7" i="3"/>
  <c r="F2" i="3" s="1"/>
  <c r="F4" i="3" s="1"/>
  <c r="F5" i="3" s="1"/>
  <c r="V4" i="3" l="1"/>
  <c r="V5" i="3" s="1"/>
  <c r="B4" i="3"/>
  <c r="B5" i="3" s="1"/>
  <c r="AH4" i="3"/>
  <c r="AH5" i="3" s="1"/>
  <c r="Z4" i="3"/>
  <c r="Z5" i="3" s="1"/>
  <c r="J4" i="3"/>
  <c r="J5" i="3" s="1"/>
  <c r="AQ3" i="3" l="1"/>
  <c r="AQ5" i="3" s="1"/>
</calcChain>
</file>

<file path=xl/sharedStrings.xml><?xml version="1.0" encoding="utf-8"?>
<sst xmlns="http://schemas.openxmlformats.org/spreadsheetml/2006/main" count="359" uniqueCount="181">
  <si>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</si>
  <si>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</si>
  <si>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</si>
  <si>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</si>
  <si>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</si>
  <si>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</si>
  <si>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</si>
  <si>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</si>
  <si>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</si>
  <si>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</si>
  <si>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</si>
  <si>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</si>
  <si>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</si>
  <si>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</si>
  <si>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</si>
  <si>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</si>
  <si>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</si>
  <si>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</si>
  <si>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</si>
  <si>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</si>
  <si>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</si>
  <si>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</si>
  <si>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</si>
  <si>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</si>
  <si>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</si>
  <si>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</si>
  <si>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</si>
  <si>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</si>
  <si>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</si>
  <si>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</si>
  <si>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</si>
  <si>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</si>
  <si>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</si>
  <si>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</si>
  <si>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</si>
  <si>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</si>
  <si>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</si>
  <si>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</si>
  <si>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</si>
  <si>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</si>
  <si>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</si>
  <si>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</si>
  <si>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</si>
  <si>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</si>
  <si>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</si>
  <si>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</si>
  <si>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</si>
  <si>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</si>
  <si>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</si>
  <si>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</si>
  <si>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</si>
  <si>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</si>
  <si>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</si>
  <si>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</si>
  <si>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</si>
  <si>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</si>
  <si>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</si>
  <si>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</si>
  <si>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</si>
  <si>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</si>
  <si>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</si>
  <si>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</si>
  <si>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</si>
  <si>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</si>
  <si>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</si>
  <si>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</si>
  <si>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</si>
  <si>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</si>
  <si>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</si>
  <si>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</si>
  <si>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</si>
  <si>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</si>
  <si>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</si>
  <si>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</si>
  <si>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</si>
  <si>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</si>
  <si>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</si>
  <si>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</si>
  <si>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</si>
  <si>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</si>
  <si>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</si>
  <si>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</si>
  <si>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</si>
  <si>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</si>
  <si>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</si>
  <si>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</si>
  <si>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</si>
  <si>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</si>
  <si>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</si>
  <si>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</si>
  <si>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</si>
  <si>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</si>
  <si>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ლაგოდეხის N1 საჯარო სკოლა</t>
  </si>
  <si>
    <t>სკოლაში მიყვანა</t>
  </si>
  <si>
    <t>ვაშლოვანის ქუჩა-N1 საჯარო სკოლა</t>
  </si>
  <si>
    <t>სკოლიდან წამოყვანა</t>
  </si>
  <si>
    <t>დ. აღმაშენებლის ქუჩა-თავისუფლების ქუჩა-N1 საჯარო სკოლა</t>
  </si>
  <si>
    <t>სსიპ ქალაქ ლაგოდეხის N3 საჯარო სკოლა</t>
  </si>
  <si>
    <t>ვაშლოვანის ქუჩა-N3 საჯარო სკოლა</t>
  </si>
  <si>
    <t>გოგებაშვილის ქუჩა-დ. აღმაშენებლის ქუჩა-თავისუფლების ქუჩა-N3 საჯარო სკოლა</t>
  </si>
  <si>
    <t>სსიპ ლაგოდეხის მუნიციპალიტეტის სოფელ აფენის N1 საჯარო სკოლა</t>
  </si>
  <si>
    <t>ზემო ნაშოვარი-აფენის N1 საჯარო სკოლა</t>
  </si>
  <si>
    <t>სიხიატი-ბაღდადი-აფენის N1 საჯარო სკოლა</t>
  </si>
  <si>
    <t>გვიმრიანი-ბანკისწილი-აფენის N1 საჯარო სკოლა</t>
  </si>
  <si>
    <t>ონანაური-ჭაბუკიანი-აფენის N1 საჯარო სკოლა</t>
  </si>
  <si>
    <t>სსიპ ლაგოდეხის მუნიციპალიტეტის სოფელ აფენის N2 საჯარო სკოლა</t>
  </si>
  <si>
    <t>9.30</t>
  </si>
  <si>
    <t>დიდი ცხაკაია-სოფ.პატარა ცხაკაია-  აფენის N2 საჯარო სკოლა</t>
  </si>
  <si>
    <t>13.30</t>
  </si>
  <si>
    <t>ფოდაანი-ჭაროები-აფენის N2  საჯარო სკოლა</t>
  </si>
  <si>
    <t>ბოკვიანი- აფენის N2 საჯარო სკოლა</t>
  </si>
  <si>
    <t>სტალინის ქ. -აფენის №2 საჯარო სკოლა</t>
  </si>
  <si>
    <t>სსიპ ლაგოდეხის მუნიციპალიტეტის სოფელ ცოდნისკარის საჯარო სკოლა</t>
  </si>
  <si>
    <t>ჩადუნიანის ბოლოდან-ცოდნისკარის საჯარო სკოლა</t>
  </si>
  <si>
    <t>შეერთებიდან-ცოდნისკარის საჯარო სკოლა</t>
  </si>
  <si>
    <t>სსიპ ლაგოდეხის მუნიციპალიტეტის სოფელ გიორგეთის საჯარო</t>
  </si>
  <si>
    <t>ვერხვისმინდორი- გიორგეთის საჯარო სკოლა</t>
  </si>
  <si>
    <t>გუჯარეთი- ფიჩხისბოგირი-ლაფნიანი- გიორგეთის საჯარო სკოლა</t>
  </si>
  <si>
    <t>გიორგეთის დასაწყისი- გიორგეთის საჯარო სკოლა</t>
  </si>
  <si>
    <t>სსიპ ლაგოდეხის მუნიციპალიტეტის სოფელ კაბლის N2  საჯარო სკოლა</t>
  </si>
  <si>
    <t>კაბლის ბოლოდან -კაბლის №2 საჯარო სკოლა</t>
  </si>
  <si>
    <t>სსიპ ლაგოდეხის მუნიციპალიტეტის სოფელ კართუბნის საჯარო სკოლა</t>
  </si>
  <si>
    <t>ზემო კართუბანი - კართუბნის საჯარო სკოლა</t>
  </si>
  <si>
    <t>ნაენდროვალი - კართუბნის საჯარო სკოლა</t>
  </si>
  <si>
    <t>ბოლოკიანი - კართუბნის საჯარო სკოლა</t>
  </si>
  <si>
    <t>ნაწისქვილარი - კართუბნის საჯარო სკოლა</t>
  </si>
  <si>
    <t>სსიპ ლაგოდეხის მუნიციპალიტეტის სოფელ თელის საჯარო სკოლა</t>
  </si>
  <si>
    <t>თელის დასაწყისი-თელის საჯარო სკოლა</t>
  </si>
  <si>
    <t>13:20 PM</t>
  </si>
  <si>
    <t>8:45AM</t>
  </si>
  <si>
    <t>ყარაჯალის მეორე ქუჩა -თელის საჯარო სკოლა</t>
  </si>
  <si>
    <t>13:05PM</t>
  </si>
  <si>
    <t>13:00</t>
  </si>
  <si>
    <t>17:20</t>
  </si>
  <si>
    <t>13:25</t>
  </si>
  <si>
    <t>17:05</t>
  </si>
  <si>
    <t>სსიპ ლაგოდეხის მუნიციპალიტეტის სოფელ ბაისუბნის საჯარო სკოლა</t>
  </si>
  <si>
    <t>ზემო-მსხალგორი- ქვემო მსხალგორი-ბაისუბნის საჯარო სკოლა</t>
  </si>
  <si>
    <t>სსიპ  ლაგოდეხის  მუნიციპალიტეტის  სოფელ  ყარაჯალის  საჯარო  სკოლა</t>
  </si>
  <si>
    <t>სოფ. ყარაჯალის    ბოლო  დასახლებიდან  - სოფელ  ყარაჯალის  საჯარო  სკოლა</t>
  </si>
  <si>
    <t>სსიპ ლაგოდეხის მუნიციპალიტეტის სოფელ განჯალის საჯარო სკოლა</t>
  </si>
  <si>
    <t xml:space="preserve">უზუნთალა- განჯალის საჯარო სკოლა </t>
  </si>
  <si>
    <t>სსიპ ლაგოდეხის მუნიციპალიტეტის სოფელ ვარდისუბნის საჯარო სკოლა</t>
  </si>
  <si>
    <t>სვიდება-ვარდისუბნის საჯარო  სკოლა</t>
  </si>
  <si>
    <t>საქობო-ბოლოკიანის გავლით- ვარდისუბნის საჯარო სკოლა</t>
  </si>
  <si>
    <t>მშვიდობიანი -ვარდისუბანის საჯარო  სკოლა</t>
  </si>
  <si>
    <t>მშვიდობიანი - ვარდისუბნის საჯარო სკოლა</t>
  </si>
  <si>
    <t>სსიპ ლაგოდეხის მუნიციპალიტეტის სოფელ თამარიანის საჯარო სკოლა</t>
  </si>
  <si>
    <t>სვიდება-თამარიანის საჯარო სკოლა</t>
  </si>
  <si>
    <t>სსიპ ლაგოდეხის მუნიციპალიტეტის სოფელ ლელიანის საჯარო სკოლა</t>
  </si>
  <si>
    <t xml:space="preserve">ბებურიანი-ლელიანის საჯარო სკოლა </t>
  </si>
  <si>
    <t xml:space="preserve">ბოლქვი-ლელიანის საჯარო სკოლა </t>
  </si>
  <si>
    <t xml:space="preserve">შუაპლანი-ლელიანის საჯარო სკოლა </t>
  </si>
  <si>
    <t xml:space="preserve">ქალქვა-ნამესრალის გავლით-ლელიანის საჯარო სკოლა </t>
  </si>
  <si>
    <t>სსიპ ლაგოდეხის მუნიციპალიტეტის სოფელ მსხალგორის საჯარო სკოლა</t>
  </si>
  <si>
    <t xml:space="preserve">უზუნთალა - მსხალგორის საჯარო სკოლა </t>
  </si>
  <si>
    <t>12:30</t>
  </si>
  <si>
    <t>15.55</t>
  </si>
  <si>
    <t>სსიპ ლაგოდეხის მუნიციპალიტეტის სოფელი ნინიგორის საჯარო სკოლა</t>
  </si>
  <si>
    <t>ხიზაბავრა-ზემო და ქვემო გურგენიანი-ნინიგორის საჯარო სკოლა</t>
  </si>
  <si>
    <t>ხიზა-ნინიგორის საჯარო სკოლა</t>
  </si>
  <si>
    <t>გელათი-ნინიგორის საჯარო სკოლა</t>
  </si>
  <si>
    <t>სსიპ ლაგოდეხის მუნიციპალიტეტის სოფელ ფონის საჯარო სკოლა</t>
  </si>
  <si>
    <t>ზემო ხეჩილი - ფონას საჯარო სკოლა</t>
  </si>
  <si>
    <t>დონა - ზემო ფონა - ფონას საჯარო სკოლა</t>
  </si>
  <si>
    <t>სსიპ ლაგოდეხის მუნიციპალიტეტის სოფელ ჰერეთისკარის საჯარო სკოლა</t>
  </si>
  <si>
    <t xml:space="preserve">ჰერეთისკარის ბოლო დასახლებიდან - ჰერეთისკარის საჯარო სკოლა </t>
  </si>
  <si>
    <t>სწავლა მიმდინარეობს ძველ სკოლაში</t>
  </si>
  <si>
    <t>სსიპ ლაგოდეხის მუნიციპალიტეტის სოფელ კაბლის №1 საჯარო სკოლა</t>
  </si>
  <si>
    <t>9:00</t>
  </si>
  <si>
    <t xml:space="preserve"> კაბლის ბენზინგასამართი სადგურის მიმდებარე ტერიტორია - კაბლის N1 საჯარო   სკოლა</t>
  </si>
  <si>
    <t>12.30</t>
  </si>
  <si>
    <t>შუალედური რეისიები</t>
  </si>
  <si>
    <t>კაბლის ქვემო დასახლებიდან-  კაბლის N1   საჯარო სკოლა</t>
  </si>
  <si>
    <t>სსიპ ლაგოდეხის მუნიციპალიტეტის სოფელ არეშფერანის საჯარო სკოლა</t>
  </si>
  <si>
    <t>სოფ. კაკლიანი - არეშფერანის საჯარო სკოლა</t>
  </si>
  <si>
    <t>ბოქვი -არეშფერანი- არეშფერანის საჯარო სკოლა</t>
  </si>
  <si>
    <t>სსიპ ლაგოდეხის მუნიციპალიტეტის სოფელ ჭაბუკიანის საჯარო სკოლა</t>
  </si>
  <si>
    <t>აფენი-ქვემო ნაშოვარი-ჭაბუკიანის საჯარო სკოლა</t>
  </si>
  <si>
    <t>ონანაური-ჭაბუკიანის საჯარო სკოლა</t>
  </si>
  <si>
    <t>აფენი -ქვემო ნაშოვარი-ჭაბუკიანის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</si>
</sst>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b/>
      <sz val="9"/>
      <name val="Cambria"/>
      <family val="1"/>
      <charset val="204"/>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6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4" fillId="0" borderId="1" xfId="0" applyFont="1" applyFill="1" applyBorder="1" applyAlignment="1" applyProtection="1">
      <alignment horizontal="center" vertical="center" wrapText="1"/>
      <protection locked="0"/>
    </xf>
    <xf numFmtId="20" fontId="4"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2"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protection locked="0"/>
    </xf>
    <xf numFmtId="0" fontId="4" fillId="0" borderId="7" xfId="0" applyFont="1" applyFill="1" applyBorder="1" applyAlignment="1" applyProtection="1">
      <alignment horizontal="center" vertical="center" wrapText="1"/>
      <protection locked="0"/>
    </xf>
    <xf numFmtId="49" fontId="4" fillId="0" borderId="1" xfId="0" applyNumberFormat="1" applyFont="1" applyFill="1" applyBorder="1" applyAlignment="1" applyProtection="1">
      <alignment horizontal="center" vertical="center" wrapText="1"/>
      <protection locked="0"/>
    </xf>
    <xf numFmtId="49" fontId="4" fillId="0" borderId="1" xfId="0" applyNumberFormat="1" applyFont="1" applyFill="1" applyBorder="1" applyAlignment="1">
      <alignment horizontal="center" vertical="center" wrapText="1"/>
    </xf>
    <xf numFmtId="20" fontId="4" fillId="2" borderId="1" xfId="0" applyNumberFormat="1"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2" fontId="13" fillId="2" borderId="1" xfId="0" applyNumberFormat="1" applyFont="1" applyFill="1" applyBorder="1" applyAlignment="1" applyProtection="1">
      <alignment horizontal="center" vertical="center" wrapText="1"/>
      <protection locked="0"/>
    </xf>
    <xf numFmtId="0" fontId="4" fillId="0" borderId="34"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49" fontId="4" fillId="3" borderId="1" xfId="0" applyNumberFormat="1"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protection locked="0"/>
    </xf>
    <xf numFmtId="20" fontId="4"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20" fontId="4"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4" fillId="3" borderId="7"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pplyProtection="1">
      <alignment horizontal="left" vertical="center" wrapText="1"/>
      <protection locked="0"/>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117</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117</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02" name="TextBox 4401">
          <a:extLst>
            <a:ext uri="{FF2B5EF4-FFF2-40B4-BE49-F238E27FC236}">
              <a16:creationId xmlns:a16="http://schemas.microsoft.com/office/drawing/2014/main" id="{FDE3AC24-E311-497B-80E8-BED445A618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03" name="TextBox 4402">
          <a:extLst>
            <a:ext uri="{FF2B5EF4-FFF2-40B4-BE49-F238E27FC236}">
              <a16:creationId xmlns:a16="http://schemas.microsoft.com/office/drawing/2014/main" id="{788C0744-A084-425A-B61C-D3AE083AB5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04" name="TextBox 4403">
          <a:extLst>
            <a:ext uri="{FF2B5EF4-FFF2-40B4-BE49-F238E27FC236}">
              <a16:creationId xmlns:a16="http://schemas.microsoft.com/office/drawing/2014/main" id="{E408DF1D-071E-422C-ACDB-567F1985CF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05" name="TextBox 4404">
          <a:extLst>
            <a:ext uri="{FF2B5EF4-FFF2-40B4-BE49-F238E27FC236}">
              <a16:creationId xmlns:a16="http://schemas.microsoft.com/office/drawing/2014/main" id="{653342A1-8071-454E-8D1F-198884F6C1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06" name="TextBox 4405">
          <a:extLst>
            <a:ext uri="{FF2B5EF4-FFF2-40B4-BE49-F238E27FC236}">
              <a16:creationId xmlns:a16="http://schemas.microsoft.com/office/drawing/2014/main" id="{54E775CD-ECAF-401D-B2F1-F8BDB91E64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07" name="TextBox 4406">
          <a:extLst>
            <a:ext uri="{FF2B5EF4-FFF2-40B4-BE49-F238E27FC236}">
              <a16:creationId xmlns:a16="http://schemas.microsoft.com/office/drawing/2014/main" id="{1589C22F-02BC-445C-869C-4EBC6EB3C5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08" name="TextBox 4407">
          <a:extLst>
            <a:ext uri="{FF2B5EF4-FFF2-40B4-BE49-F238E27FC236}">
              <a16:creationId xmlns:a16="http://schemas.microsoft.com/office/drawing/2014/main" id="{393EE9FF-F736-4E49-95ED-239378E292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09" name="TextBox 4408">
          <a:extLst>
            <a:ext uri="{FF2B5EF4-FFF2-40B4-BE49-F238E27FC236}">
              <a16:creationId xmlns:a16="http://schemas.microsoft.com/office/drawing/2014/main" id="{70C281C3-3E1B-40A9-88C6-354BFDD507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10" name="TextBox 4409">
          <a:extLst>
            <a:ext uri="{FF2B5EF4-FFF2-40B4-BE49-F238E27FC236}">
              <a16:creationId xmlns:a16="http://schemas.microsoft.com/office/drawing/2014/main" id="{EEC8ECEB-8314-4CBE-AF8A-8EF8349922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11" name="TextBox 4410">
          <a:extLst>
            <a:ext uri="{FF2B5EF4-FFF2-40B4-BE49-F238E27FC236}">
              <a16:creationId xmlns:a16="http://schemas.microsoft.com/office/drawing/2014/main" id="{72021B70-694D-4DF4-845C-226C5C9F86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12" name="TextBox 4411">
          <a:extLst>
            <a:ext uri="{FF2B5EF4-FFF2-40B4-BE49-F238E27FC236}">
              <a16:creationId xmlns:a16="http://schemas.microsoft.com/office/drawing/2014/main" id="{9104F287-97B3-4AD2-992D-6B5B9C26EE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13" name="TextBox 4412">
          <a:extLst>
            <a:ext uri="{FF2B5EF4-FFF2-40B4-BE49-F238E27FC236}">
              <a16:creationId xmlns:a16="http://schemas.microsoft.com/office/drawing/2014/main" id="{4CF5B14C-F609-4F30-8933-374185AE99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14" name="TextBox 4413">
          <a:extLst>
            <a:ext uri="{FF2B5EF4-FFF2-40B4-BE49-F238E27FC236}">
              <a16:creationId xmlns:a16="http://schemas.microsoft.com/office/drawing/2014/main" id="{4AE0AE68-4268-4FD5-B3C7-0EE7FC3858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15" name="TextBox 4414">
          <a:extLst>
            <a:ext uri="{FF2B5EF4-FFF2-40B4-BE49-F238E27FC236}">
              <a16:creationId xmlns:a16="http://schemas.microsoft.com/office/drawing/2014/main" id="{6D404E0D-57DA-4E89-9AA2-00EF4A7412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16" name="TextBox 4415">
          <a:extLst>
            <a:ext uri="{FF2B5EF4-FFF2-40B4-BE49-F238E27FC236}">
              <a16:creationId xmlns:a16="http://schemas.microsoft.com/office/drawing/2014/main" id="{FC8DB083-77F7-4694-BCA7-CF0AABE746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17" name="TextBox 4416">
          <a:extLst>
            <a:ext uri="{FF2B5EF4-FFF2-40B4-BE49-F238E27FC236}">
              <a16:creationId xmlns:a16="http://schemas.microsoft.com/office/drawing/2014/main" id="{0093AAEE-D4E7-458D-A465-C14E1FEC4A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18" name="TextBox 4417">
          <a:extLst>
            <a:ext uri="{FF2B5EF4-FFF2-40B4-BE49-F238E27FC236}">
              <a16:creationId xmlns:a16="http://schemas.microsoft.com/office/drawing/2014/main" id="{3B019F32-3F4C-4CC3-A6C0-50F203F46D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19" name="TextBox 4418">
          <a:extLst>
            <a:ext uri="{FF2B5EF4-FFF2-40B4-BE49-F238E27FC236}">
              <a16:creationId xmlns:a16="http://schemas.microsoft.com/office/drawing/2014/main" id="{0012057C-ADB9-43C1-88C4-4D93C0C04F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20" name="TextBox 4419">
          <a:extLst>
            <a:ext uri="{FF2B5EF4-FFF2-40B4-BE49-F238E27FC236}">
              <a16:creationId xmlns:a16="http://schemas.microsoft.com/office/drawing/2014/main" id="{1A89C194-4676-4617-BCFE-5498500B74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21" name="TextBox 4420">
          <a:extLst>
            <a:ext uri="{FF2B5EF4-FFF2-40B4-BE49-F238E27FC236}">
              <a16:creationId xmlns:a16="http://schemas.microsoft.com/office/drawing/2014/main" id="{17A9E795-7837-473B-851A-BCAD354CC3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22" name="TextBox 4421">
          <a:extLst>
            <a:ext uri="{FF2B5EF4-FFF2-40B4-BE49-F238E27FC236}">
              <a16:creationId xmlns:a16="http://schemas.microsoft.com/office/drawing/2014/main" id="{E17A16D2-092A-4068-8C77-52DFA833E5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23" name="TextBox 4422">
          <a:extLst>
            <a:ext uri="{FF2B5EF4-FFF2-40B4-BE49-F238E27FC236}">
              <a16:creationId xmlns:a16="http://schemas.microsoft.com/office/drawing/2014/main" id="{1598FBD6-792D-4EC5-A960-E803514B7A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24" name="TextBox 4423">
          <a:extLst>
            <a:ext uri="{FF2B5EF4-FFF2-40B4-BE49-F238E27FC236}">
              <a16:creationId xmlns:a16="http://schemas.microsoft.com/office/drawing/2014/main" id="{B3CACA33-CCC3-4ABC-8830-5A11143931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25" name="TextBox 4424">
          <a:extLst>
            <a:ext uri="{FF2B5EF4-FFF2-40B4-BE49-F238E27FC236}">
              <a16:creationId xmlns:a16="http://schemas.microsoft.com/office/drawing/2014/main" id="{AA523BE7-99E7-48F0-AE86-28058AA409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26" name="TextBox 4425">
          <a:extLst>
            <a:ext uri="{FF2B5EF4-FFF2-40B4-BE49-F238E27FC236}">
              <a16:creationId xmlns:a16="http://schemas.microsoft.com/office/drawing/2014/main" id="{A63787D9-258C-4BC5-BF3B-3D8C93A14E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27" name="TextBox 4426">
          <a:extLst>
            <a:ext uri="{FF2B5EF4-FFF2-40B4-BE49-F238E27FC236}">
              <a16:creationId xmlns:a16="http://schemas.microsoft.com/office/drawing/2014/main" id="{8A7A7948-7355-4B3C-9E73-708C8DA98B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28" name="TextBox 4427">
          <a:extLst>
            <a:ext uri="{FF2B5EF4-FFF2-40B4-BE49-F238E27FC236}">
              <a16:creationId xmlns:a16="http://schemas.microsoft.com/office/drawing/2014/main" id="{59A5D2F2-9AA8-4915-9369-2B6FCF284A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29" name="TextBox 4428">
          <a:extLst>
            <a:ext uri="{FF2B5EF4-FFF2-40B4-BE49-F238E27FC236}">
              <a16:creationId xmlns:a16="http://schemas.microsoft.com/office/drawing/2014/main" id="{253C0B6C-73FF-4B79-BD52-ED8DBAA358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30" name="TextBox 4429">
          <a:extLst>
            <a:ext uri="{FF2B5EF4-FFF2-40B4-BE49-F238E27FC236}">
              <a16:creationId xmlns:a16="http://schemas.microsoft.com/office/drawing/2014/main" id="{1A14E787-18A6-4EA1-9E86-8F057FCE51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31" name="TextBox 4430">
          <a:extLst>
            <a:ext uri="{FF2B5EF4-FFF2-40B4-BE49-F238E27FC236}">
              <a16:creationId xmlns:a16="http://schemas.microsoft.com/office/drawing/2014/main" id="{9E063EC8-4E70-4018-916F-EF19246231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32" name="TextBox 4431">
          <a:extLst>
            <a:ext uri="{FF2B5EF4-FFF2-40B4-BE49-F238E27FC236}">
              <a16:creationId xmlns:a16="http://schemas.microsoft.com/office/drawing/2014/main" id="{AD11EB7C-1767-4966-9266-2091D46974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33" name="TextBox 4432">
          <a:extLst>
            <a:ext uri="{FF2B5EF4-FFF2-40B4-BE49-F238E27FC236}">
              <a16:creationId xmlns:a16="http://schemas.microsoft.com/office/drawing/2014/main" id="{CEC401D1-A167-4426-9FF6-6F8BA0A2F0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34" name="TextBox 4433">
          <a:extLst>
            <a:ext uri="{FF2B5EF4-FFF2-40B4-BE49-F238E27FC236}">
              <a16:creationId xmlns:a16="http://schemas.microsoft.com/office/drawing/2014/main" id="{1414C67C-0E4A-41F4-B2E7-7188A5D014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35" name="TextBox 4434">
          <a:extLst>
            <a:ext uri="{FF2B5EF4-FFF2-40B4-BE49-F238E27FC236}">
              <a16:creationId xmlns:a16="http://schemas.microsoft.com/office/drawing/2014/main" id="{5E30E19F-A70B-4432-AC5D-CFF7304BC7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36" name="TextBox 4435">
          <a:extLst>
            <a:ext uri="{FF2B5EF4-FFF2-40B4-BE49-F238E27FC236}">
              <a16:creationId xmlns:a16="http://schemas.microsoft.com/office/drawing/2014/main" id="{932E6FF2-5308-4505-9DB6-00911362B7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37" name="TextBox 4436">
          <a:extLst>
            <a:ext uri="{FF2B5EF4-FFF2-40B4-BE49-F238E27FC236}">
              <a16:creationId xmlns:a16="http://schemas.microsoft.com/office/drawing/2014/main" id="{3F4D0138-9610-4D64-9098-A7C061560F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38" name="TextBox 4437">
          <a:extLst>
            <a:ext uri="{FF2B5EF4-FFF2-40B4-BE49-F238E27FC236}">
              <a16:creationId xmlns:a16="http://schemas.microsoft.com/office/drawing/2014/main" id="{4664DA48-DB94-4807-B434-873866E634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39" name="TextBox 4438">
          <a:extLst>
            <a:ext uri="{FF2B5EF4-FFF2-40B4-BE49-F238E27FC236}">
              <a16:creationId xmlns:a16="http://schemas.microsoft.com/office/drawing/2014/main" id="{7FADAF88-F4A6-44CD-9B80-9F27055492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40" name="TextBox 4439">
          <a:extLst>
            <a:ext uri="{FF2B5EF4-FFF2-40B4-BE49-F238E27FC236}">
              <a16:creationId xmlns:a16="http://schemas.microsoft.com/office/drawing/2014/main" id="{71315F85-FF95-4701-BFEF-83F472C822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41" name="TextBox 4440">
          <a:extLst>
            <a:ext uri="{FF2B5EF4-FFF2-40B4-BE49-F238E27FC236}">
              <a16:creationId xmlns:a16="http://schemas.microsoft.com/office/drawing/2014/main" id="{29A0C8CA-5F31-4F13-864D-3A2965CA6B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42" name="TextBox 4441">
          <a:extLst>
            <a:ext uri="{FF2B5EF4-FFF2-40B4-BE49-F238E27FC236}">
              <a16:creationId xmlns:a16="http://schemas.microsoft.com/office/drawing/2014/main" id="{FAEA5789-9614-4BA2-B084-26A0F3CDF4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43" name="TextBox 4442">
          <a:extLst>
            <a:ext uri="{FF2B5EF4-FFF2-40B4-BE49-F238E27FC236}">
              <a16:creationId xmlns:a16="http://schemas.microsoft.com/office/drawing/2014/main" id="{C6A02627-EA78-467A-8ABD-02F5491215C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44" name="TextBox 4443">
          <a:extLst>
            <a:ext uri="{FF2B5EF4-FFF2-40B4-BE49-F238E27FC236}">
              <a16:creationId xmlns:a16="http://schemas.microsoft.com/office/drawing/2014/main" id="{C57E2CA7-1D98-4894-85B7-1485EA4454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45" name="TextBox 4444">
          <a:extLst>
            <a:ext uri="{FF2B5EF4-FFF2-40B4-BE49-F238E27FC236}">
              <a16:creationId xmlns:a16="http://schemas.microsoft.com/office/drawing/2014/main" id="{79EEB032-CEB6-41D5-A7C4-B24D09281E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46" name="TextBox 4445">
          <a:extLst>
            <a:ext uri="{FF2B5EF4-FFF2-40B4-BE49-F238E27FC236}">
              <a16:creationId xmlns:a16="http://schemas.microsoft.com/office/drawing/2014/main" id="{5907B471-26B1-4234-B6DB-5D23736FC0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47" name="TextBox 4446">
          <a:extLst>
            <a:ext uri="{FF2B5EF4-FFF2-40B4-BE49-F238E27FC236}">
              <a16:creationId xmlns:a16="http://schemas.microsoft.com/office/drawing/2014/main" id="{7A300A09-B365-46CC-A154-992575989E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48" name="TextBox 4447">
          <a:extLst>
            <a:ext uri="{FF2B5EF4-FFF2-40B4-BE49-F238E27FC236}">
              <a16:creationId xmlns:a16="http://schemas.microsoft.com/office/drawing/2014/main" id="{46F4636B-F25F-4D78-B79B-D1444B56D2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49" name="TextBox 4448">
          <a:extLst>
            <a:ext uri="{FF2B5EF4-FFF2-40B4-BE49-F238E27FC236}">
              <a16:creationId xmlns:a16="http://schemas.microsoft.com/office/drawing/2014/main" id="{A348F3CC-6C0D-4FD3-A983-3F4733AA72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50" name="TextBox 4449">
          <a:extLst>
            <a:ext uri="{FF2B5EF4-FFF2-40B4-BE49-F238E27FC236}">
              <a16:creationId xmlns:a16="http://schemas.microsoft.com/office/drawing/2014/main" id="{A1216C66-43FD-4E30-B821-FC086BD24E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51" name="TextBox 4450">
          <a:extLst>
            <a:ext uri="{FF2B5EF4-FFF2-40B4-BE49-F238E27FC236}">
              <a16:creationId xmlns:a16="http://schemas.microsoft.com/office/drawing/2014/main" id="{DCE97069-2576-4552-B51A-1099E984CE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52" name="TextBox 4451">
          <a:extLst>
            <a:ext uri="{FF2B5EF4-FFF2-40B4-BE49-F238E27FC236}">
              <a16:creationId xmlns:a16="http://schemas.microsoft.com/office/drawing/2014/main" id="{7C895323-F0D3-48F6-B3EC-4FEBE9782E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53" name="TextBox 4452">
          <a:extLst>
            <a:ext uri="{FF2B5EF4-FFF2-40B4-BE49-F238E27FC236}">
              <a16:creationId xmlns:a16="http://schemas.microsoft.com/office/drawing/2014/main" id="{4CB3AD18-D1A4-4378-9C39-1DDB4D5934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54" name="TextBox 4453">
          <a:extLst>
            <a:ext uri="{FF2B5EF4-FFF2-40B4-BE49-F238E27FC236}">
              <a16:creationId xmlns:a16="http://schemas.microsoft.com/office/drawing/2014/main" id="{6A123433-F26A-40CD-96C9-7EC63A2E0D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55" name="TextBox 4454">
          <a:extLst>
            <a:ext uri="{FF2B5EF4-FFF2-40B4-BE49-F238E27FC236}">
              <a16:creationId xmlns:a16="http://schemas.microsoft.com/office/drawing/2014/main" id="{AF735E7A-E96F-433F-9C81-6923A36D96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56" name="TextBox 4455">
          <a:extLst>
            <a:ext uri="{FF2B5EF4-FFF2-40B4-BE49-F238E27FC236}">
              <a16:creationId xmlns:a16="http://schemas.microsoft.com/office/drawing/2014/main" id="{FF3F68E7-169A-4E96-9293-A519ECEFAE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57" name="TextBox 4456">
          <a:extLst>
            <a:ext uri="{FF2B5EF4-FFF2-40B4-BE49-F238E27FC236}">
              <a16:creationId xmlns:a16="http://schemas.microsoft.com/office/drawing/2014/main" id="{CECF5554-6A14-420A-9D24-B4B09A812D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58" name="TextBox 4457">
          <a:extLst>
            <a:ext uri="{FF2B5EF4-FFF2-40B4-BE49-F238E27FC236}">
              <a16:creationId xmlns:a16="http://schemas.microsoft.com/office/drawing/2014/main" id="{E00D225D-6236-4933-B95D-3C9E2C159F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59" name="TextBox 4458">
          <a:extLst>
            <a:ext uri="{FF2B5EF4-FFF2-40B4-BE49-F238E27FC236}">
              <a16:creationId xmlns:a16="http://schemas.microsoft.com/office/drawing/2014/main" id="{52F0CC13-02B6-4B1E-B541-188FB26AD0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60" name="TextBox 4459">
          <a:extLst>
            <a:ext uri="{FF2B5EF4-FFF2-40B4-BE49-F238E27FC236}">
              <a16:creationId xmlns:a16="http://schemas.microsoft.com/office/drawing/2014/main" id="{EA5E550B-E9D7-4C62-B30D-71675F972D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61" name="TextBox 4460">
          <a:extLst>
            <a:ext uri="{FF2B5EF4-FFF2-40B4-BE49-F238E27FC236}">
              <a16:creationId xmlns:a16="http://schemas.microsoft.com/office/drawing/2014/main" id="{43CCFE05-62B9-4DF5-981F-65A4A2CB4C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62" name="TextBox 4461">
          <a:extLst>
            <a:ext uri="{FF2B5EF4-FFF2-40B4-BE49-F238E27FC236}">
              <a16:creationId xmlns:a16="http://schemas.microsoft.com/office/drawing/2014/main" id="{465FEE71-830D-4A05-9836-746B260FC4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63" name="TextBox 4462">
          <a:extLst>
            <a:ext uri="{FF2B5EF4-FFF2-40B4-BE49-F238E27FC236}">
              <a16:creationId xmlns:a16="http://schemas.microsoft.com/office/drawing/2014/main" id="{8B1B22BB-3DD7-4CDA-93DE-4E61107420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64" name="TextBox 4463">
          <a:extLst>
            <a:ext uri="{FF2B5EF4-FFF2-40B4-BE49-F238E27FC236}">
              <a16:creationId xmlns:a16="http://schemas.microsoft.com/office/drawing/2014/main" id="{9DCFFA3F-684B-4D5A-89AD-FC2CB043E0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65" name="TextBox 4464">
          <a:extLst>
            <a:ext uri="{FF2B5EF4-FFF2-40B4-BE49-F238E27FC236}">
              <a16:creationId xmlns:a16="http://schemas.microsoft.com/office/drawing/2014/main" id="{A28757FC-D74F-4C48-ABA1-F3BEB66173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66" name="TextBox 4465">
          <a:extLst>
            <a:ext uri="{FF2B5EF4-FFF2-40B4-BE49-F238E27FC236}">
              <a16:creationId xmlns:a16="http://schemas.microsoft.com/office/drawing/2014/main" id="{EAF48F72-F24F-42A2-A3A0-C20DA86818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67" name="TextBox 4466">
          <a:extLst>
            <a:ext uri="{FF2B5EF4-FFF2-40B4-BE49-F238E27FC236}">
              <a16:creationId xmlns:a16="http://schemas.microsoft.com/office/drawing/2014/main" id="{DA05FF8B-E028-4078-87A9-FFAC898475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68" name="TextBox 4467">
          <a:extLst>
            <a:ext uri="{FF2B5EF4-FFF2-40B4-BE49-F238E27FC236}">
              <a16:creationId xmlns:a16="http://schemas.microsoft.com/office/drawing/2014/main" id="{06F89868-BA5A-4F77-8B2D-CB926723F6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69" name="TextBox 4468">
          <a:extLst>
            <a:ext uri="{FF2B5EF4-FFF2-40B4-BE49-F238E27FC236}">
              <a16:creationId xmlns:a16="http://schemas.microsoft.com/office/drawing/2014/main" id="{E0D1E72A-EFC5-4821-B14E-2F04B7861A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70" name="TextBox 4469">
          <a:extLst>
            <a:ext uri="{FF2B5EF4-FFF2-40B4-BE49-F238E27FC236}">
              <a16:creationId xmlns:a16="http://schemas.microsoft.com/office/drawing/2014/main" id="{7A38D72D-D625-4369-822A-B7EAEA74ED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71" name="TextBox 4470">
          <a:extLst>
            <a:ext uri="{FF2B5EF4-FFF2-40B4-BE49-F238E27FC236}">
              <a16:creationId xmlns:a16="http://schemas.microsoft.com/office/drawing/2014/main" id="{53814622-A756-4E49-95F8-2D00909875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72" name="TextBox 4471">
          <a:extLst>
            <a:ext uri="{FF2B5EF4-FFF2-40B4-BE49-F238E27FC236}">
              <a16:creationId xmlns:a16="http://schemas.microsoft.com/office/drawing/2014/main" id="{B7958F06-C3C5-46D2-AFD8-49EAE193F2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73" name="TextBox 4472">
          <a:extLst>
            <a:ext uri="{FF2B5EF4-FFF2-40B4-BE49-F238E27FC236}">
              <a16:creationId xmlns:a16="http://schemas.microsoft.com/office/drawing/2014/main" id="{624666EA-6104-42F1-A476-98B6CB4F74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74" name="TextBox 4473">
          <a:extLst>
            <a:ext uri="{FF2B5EF4-FFF2-40B4-BE49-F238E27FC236}">
              <a16:creationId xmlns:a16="http://schemas.microsoft.com/office/drawing/2014/main" id="{90032CD4-ED3D-4107-A903-048F0028F7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75" name="TextBox 4474">
          <a:extLst>
            <a:ext uri="{FF2B5EF4-FFF2-40B4-BE49-F238E27FC236}">
              <a16:creationId xmlns:a16="http://schemas.microsoft.com/office/drawing/2014/main" id="{3F48B69A-8B65-45DA-8CE6-0A2FCBA22D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76" name="TextBox 4475">
          <a:extLst>
            <a:ext uri="{FF2B5EF4-FFF2-40B4-BE49-F238E27FC236}">
              <a16:creationId xmlns:a16="http://schemas.microsoft.com/office/drawing/2014/main" id="{9D09CB72-126C-427E-8A5D-324DBD24B5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77" name="TextBox 4476">
          <a:extLst>
            <a:ext uri="{FF2B5EF4-FFF2-40B4-BE49-F238E27FC236}">
              <a16:creationId xmlns:a16="http://schemas.microsoft.com/office/drawing/2014/main" id="{522CFCED-37B0-4E4D-BDA4-C36216E576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78" name="TextBox 4477">
          <a:extLst>
            <a:ext uri="{FF2B5EF4-FFF2-40B4-BE49-F238E27FC236}">
              <a16:creationId xmlns:a16="http://schemas.microsoft.com/office/drawing/2014/main" id="{05DCFA97-4434-496C-AFBD-FD397775D4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79" name="TextBox 4478">
          <a:extLst>
            <a:ext uri="{FF2B5EF4-FFF2-40B4-BE49-F238E27FC236}">
              <a16:creationId xmlns:a16="http://schemas.microsoft.com/office/drawing/2014/main" id="{E762EEAA-0ADD-4CF7-ADE6-C4418D3D1A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80" name="TextBox 4479">
          <a:extLst>
            <a:ext uri="{FF2B5EF4-FFF2-40B4-BE49-F238E27FC236}">
              <a16:creationId xmlns:a16="http://schemas.microsoft.com/office/drawing/2014/main" id="{B6400AEF-F756-48B9-8F1A-CB26141915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81" name="TextBox 4480">
          <a:extLst>
            <a:ext uri="{FF2B5EF4-FFF2-40B4-BE49-F238E27FC236}">
              <a16:creationId xmlns:a16="http://schemas.microsoft.com/office/drawing/2014/main" id="{74AF6B4A-ECFC-498A-8BF4-6A02EDE880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82" name="TextBox 4481">
          <a:extLst>
            <a:ext uri="{FF2B5EF4-FFF2-40B4-BE49-F238E27FC236}">
              <a16:creationId xmlns:a16="http://schemas.microsoft.com/office/drawing/2014/main" id="{08F6EA3F-4963-476E-BFA8-E003600E1E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83" name="TextBox 4482">
          <a:extLst>
            <a:ext uri="{FF2B5EF4-FFF2-40B4-BE49-F238E27FC236}">
              <a16:creationId xmlns:a16="http://schemas.microsoft.com/office/drawing/2014/main" id="{BB2EB782-15EC-47F7-A4FC-D199E04BC8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84" name="TextBox 4483">
          <a:extLst>
            <a:ext uri="{FF2B5EF4-FFF2-40B4-BE49-F238E27FC236}">
              <a16:creationId xmlns:a16="http://schemas.microsoft.com/office/drawing/2014/main" id="{F0025BC6-963B-478C-9132-E3A550DA68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85" name="TextBox 4484">
          <a:extLst>
            <a:ext uri="{FF2B5EF4-FFF2-40B4-BE49-F238E27FC236}">
              <a16:creationId xmlns:a16="http://schemas.microsoft.com/office/drawing/2014/main" id="{74D5E18A-F3F5-4CF8-8DC5-A1B211C77EC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86" name="TextBox 4485">
          <a:extLst>
            <a:ext uri="{FF2B5EF4-FFF2-40B4-BE49-F238E27FC236}">
              <a16:creationId xmlns:a16="http://schemas.microsoft.com/office/drawing/2014/main" id="{9B4E0ED7-FEDD-41C7-8EED-5D942511F5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87" name="TextBox 4486">
          <a:extLst>
            <a:ext uri="{FF2B5EF4-FFF2-40B4-BE49-F238E27FC236}">
              <a16:creationId xmlns:a16="http://schemas.microsoft.com/office/drawing/2014/main" id="{54F499CC-E7EA-4407-9ECB-8371A421AA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88" name="TextBox 4487">
          <a:extLst>
            <a:ext uri="{FF2B5EF4-FFF2-40B4-BE49-F238E27FC236}">
              <a16:creationId xmlns:a16="http://schemas.microsoft.com/office/drawing/2014/main" id="{FF57C0CD-1FC4-476C-929F-E7D5DB4B88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89" name="TextBox 4488">
          <a:extLst>
            <a:ext uri="{FF2B5EF4-FFF2-40B4-BE49-F238E27FC236}">
              <a16:creationId xmlns:a16="http://schemas.microsoft.com/office/drawing/2014/main" id="{9078DC0E-1542-4C6D-A107-1BC1164A90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90" name="TextBox 4489">
          <a:extLst>
            <a:ext uri="{FF2B5EF4-FFF2-40B4-BE49-F238E27FC236}">
              <a16:creationId xmlns:a16="http://schemas.microsoft.com/office/drawing/2014/main" id="{C0055B4C-42A1-4547-84DB-048C34CDF1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91" name="TextBox 4490">
          <a:extLst>
            <a:ext uri="{FF2B5EF4-FFF2-40B4-BE49-F238E27FC236}">
              <a16:creationId xmlns:a16="http://schemas.microsoft.com/office/drawing/2014/main" id="{118A6CC9-1CA9-4E1E-B8BA-E17CB3A7B5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92" name="TextBox 4491">
          <a:extLst>
            <a:ext uri="{FF2B5EF4-FFF2-40B4-BE49-F238E27FC236}">
              <a16:creationId xmlns:a16="http://schemas.microsoft.com/office/drawing/2014/main" id="{9325B9CE-6530-43E4-9DB1-3C0A5B7CAB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93" name="TextBox 4492">
          <a:extLst>
            <a:ext uri="{FF2B5EF4-FFF2-40B4-BE49-F238E27FC236}">
              <a16:creationId xmlns:a16="http://schemas.microsoft.com/office/drawing/2014/main" id="{C3F62A7B-74E7-41A5-9A48-7F0CDFC8A4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94" name="TextBox 4493">
          <a:extLst>
            <a:ext uri="{FF2B5EF4-FFF2-40B4-BE49-F238E27FC236}">
              <a16:creationId xmlns:a16="http://schemas.microsoft.com/office/drawing/2014/main" id="{DC3C302A-4657-461D-BBA1-966B37A48A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95" name="TextBox 4494">
          <a:extLst>
            <a:ext uri="{FF2B5EF4-FFF2-40B4-BE49-F238E27FC236}">
              <a16:creationId xmlns:a16="http://schemas.microsoft.com/office/drawing/2014/main" id="{F4DCE14F-A87A-41F4-8ADE-020A7988B7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96" name="TextBox 4495">
          <a:extLst>
            <a:ext uri="{FF2B5EF4-FFF2-40B4-BE49-F238E27FC236}">
              <a16:creationId xmlns:a16="http://schemas.microsoft.com/office/drawing/2014/main" id="{3DB741E7-CE55-4234-9050-EB164A9830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97" name="TextBox 4496">
          <a:extLst>
            <a:ext uri="{FF2B5EF4-FFF2-40B4-BE49-F238E27FC236}">
              <a16:creationId xmlns:a16="http://schemas.microsoft.com/office/drawing/2014/main" id="{4A3721E2-4285-4A2D-B2C3-9BB61688F4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98" name="TextBox 4497">
          <a:extLst>
            <a:ext uri="{FF2B5EF4-FFF2-40B4-BE49-F238E27FC236}">
              <a16:creationId xmlns:a16="http://schemas.microsoft.com/office/drawing/2014/main" id="{98C7DB89-6FD4-406E-8975-1A7DAB7259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499" name="TextBox 4498">
          <a:extLst>
            <a:ext uri="{FF2B5EF4-FFF2-40B4-BE49-F238E27FC236}">
              <a16:creationId xmlns:a16="http://schemas.microsoft.com/office/drawing/2014/main" id="{1E6184E3-C6BE-4683-B418-529E6342F4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00" name="TextBox 4499">
          <a:extLst>
            <a:ext uri="{FF2B5EF4-FFF2-40B4-BE49-F238E27FC236}">
              <a16:creationId xmlns:a16="http://schemas.microsoft.com/office/drawing/2014/main" id="{200FBFD9-58E1-46B4-BC92-41523983A5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01" name="TextBox 4500">
          <a:extLst>
            <a:ext uri="{FF2B5EF4-FFF2-40B4-BE49-F238E27FC236}">
              <a16:creationId xmlns:a16="http://schemas.microsoft.com/office/drawing/2014/main" id="{66CF3274-36E3-4729-8B85-2CDEB17E64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02" name="TextBox 4501">
          <a:extLst>
            <a:ext uri="{FF2B5EF4-FFF2-40B4-BE49-F238E27FC236}">
              <a16:creationId xmlns:a16="http://schemas.microsoft.com/office/drawing/2014/main" id="{F72B122C-6CF9-4FAA-9CAC-F80E8EF5FB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03" name="TextBox 4502">
          <a:extLst>
            <a:ext uri="{FF2B5EF4-FFF2-40B4-BE49-F238E27FC236}">
              <a16:creationId xmlns:a16="http://schemas.microsoft.com/office/drawing/2014/main" id="{81E8A3CE-4E12-4937-947F-9972F5A30A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04" name="TextBox 4503">
          <a:extLst>
            <a:ext uri="{FF2B5EF4-FFF2-40B4-BE49-F238E27FC236}">
              <a16:creationId xmlns:a16="http://schemas.microsoft.com/office/drawing/2014/main" id="{9B063226-E364-4D78-864D-CB322B1E9C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05" name="TextBox 4504">
          <a:extLst>
            <a:ext uri="{FF2B5EF4-FFF2-40B4-BE49-F238E27FC236}">
              <a16:creationId xmlns:a16="http://schemas.microsoft.com/office/drawing/2014/main" id="{D74D1079-88BF-4BAA-A9AB-B5327F41D3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06" name="TextBox 4505">
          <a:extLst>
            <a:ext uri="{FF2B5EF4-FFF2-40B4-BE49-F238E27FC236}">
              <a16:creationId xmlns:a16="http://schemas.microsoft.com/office/drawing/2014/main" id="{8F3FA59B-A6E7-445E-ADD8-5E18B8B97C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07" name="TextBox 4506">
          <a:extLst>
            <a:ext uri="{FF2B5EF4-FFF2-40B4-BE49-F238E27FC236}">
              <a16:creationId xmlns:a16="http://schemas.microsoft.com/office/drawing/2014/main" id="{51ABB08B-9BCF-43B1-BD15-E9F90227C7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08" name="TextBox 4507">
          <a:extLst>
            <a:ext uri="{FF2B5EF4-FFF2-40B4-BE49-F238E27FC236}">
              <a16:creationId xmlns:a16="http://schemas.microsoft.com/office/drawing/2014/main" id="{A17113CD-5638-410E-9AEF-B0AF9E598F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09" name="TextBox 4508">
          <a:extLst>
            <a:ext uri="{FF2B5EF4-FFF2-40B4-BE49-F238E27FC236}">
              <a16:creationId xmlns:a16="http://schemas.microsoft.com/office/drawing/2014/main" id="{4A08244F-8C98-4777-B5B1-B48F721D60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10" name="TextBox 4509">
          <a:extLst>
            <a:ext uri="{FF2B5EF4-FFF2-40B4-BE49-F238E27FC236}">
              <a16:creationId xmlns:a16="http://schemas.microsoft.com/office/drawing/2014/main" id="{22F6575D-61A5-4A15-9D40-20824E1B42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11" name="TextBox 4510">
          <a:extLst>
            <a:ext uri="{FF2B5EF4-FFF2-40B4-BE49-F238E27FC236}">
              <a16:creationId xmlns:a16="http://schemas.microsoft.com/office/drawing/2014/main" id="{0694495A-2931-485B-8A66-A3AC146FD5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12" name="TextBox 4511">
          <a:extLst>
            <a:ext uri="{FF2B5EF4-FFF2-40B4-BE49-F238E27FC236}">
              <a16:creationId xmlns:a16="http://schemas.microsoft.com/office/drawing/2014/main" id="{57CB1CA1-1438-472D-A610-8470A71E14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13" name="TextBox 4512">
          <a:extLst>
            <a:ext uri="{FF2B5EF4-FFF2-40B4-BE49-F238E27FC236}">
              <a16:creationId xmlns:a16="http://schemas.microsoft.com/office/drawing/2014/main" id="{5A29162A-DE2B-4A0D-823E-DE4E65C7F6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14" name="TextBox 4513">
          <a:extLst>
            <a:ext uri="{FF2B5EF4-FFF2-40B4-BE49-F238E27FC236}">
              <a16:creationId xmlns:a16="http://schemas.microsoft.com/office/drawing/2014/main" id="{81F831AC-84DA-42E3-8EFB-CD21FB751E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15" name="TextBox 4514">
          <a:extLst>
            <a:ext uri="{FF2B5EF4-FFF2-40B4-BE49-F238E27FC236}">
              <a16:creationId xmlns:a16="http://schemas.microsoft.com/office/drawing/2014/main" id="{86B7675B-A16B-4D43-9396-87DF39147C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16" name="TextBox 4515">
          <a:extLst>
            <a:ext uri="{FF2B5EF4-FFF2-40B4-BE49-F238E27FC236}">
              <a16:creationId xmlns:a16="http://schemas.microsoft.com/office/drawing/2014/main" id="{712DCD75-42B6-4840-A9F1-AA4296B441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17" name="TextBox 4516">
          <a:extLst>
            <a:ext uri="{FF2B5EF4-FFF2-40B4-BE49-F238E27FC236}">
              <a16:creationId xmlns:a16="http://schemas.microsoft.com/office/drawing/2014/main" id="{6C6E493D-E4A2-4543-8C96-492F71038A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18" name="TextBox 4517">
          <a:extLst>
            <a:ext uri="{FF2B5EF4-FFF2-40B4-BE49-F238E27FC236}">
              <a16:creationId xmlns:a16="http://schemas.microsoft.com/office/drawing/2014/main" id="{B807348B-BAFA-4AAC-B7BE-B914717E5E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19" name="TextBox 4518">
          <a:extLst>
            <a:ext uri="{FF2B5EF4-FFF2-40B4-BE49-F238E27FC236}">
              <a16:creationId xmlns:a16="http://schemas.microsoft.com/office/drawing/2014/main" id="{C9191DDD-7B6E-4660-845B-58DDF7F7AC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20" name="TextBox 4519">
          <a:extLst>
            <a:ext uri="{FF2B5EF4-FFF2-40B4-BE49-F238E27FC236}">
              <a16:creationId xmlns:a16="http://schemas.microsoft.com/office/drawing/2014/main" id="{8CA9ABE3-90D4-4724-B8E2-1AE76A4771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21" name="TextBox 4520">
          <a:extLst>
            <a:ext uri="{FF2B5EF4-FFF2-40B4-BE49-F238E27FC236}">
              <a16:creationId xmlns:a16="http://schemas.microsoft.com/office/drawing/2014/main" id="{E1D96F94-A411-4CB5-B54F-A0DFB8EF80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22" name="TextBox 4521">
          <a:extLst>
            <a:ext uri="{FF2B5EF4-FFF2-40B4-BE49-F238E27FC236}">
              <a16:creationId xmlns:a16="http://schemas.microsoft.com/office/drawing/2014/main" id="{12B0CFF0-F4B9-4C02-9A71-DF6916CBF6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23" name="TextBox 4522">
          <a:extLst>
            <a:ext uri="{FF2B5EF4-FFF2-40B4-BE49-F238E27FC236}">
              <a16:creationId xmlns:a16="http://schemas.microsoft.com/office/drawing/2014/main" id="{D59B8485-D72F-46FD-82F7-701E0A82F7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24" name="TextBox 4523">
          <a:extLst>
            <a:ext uri="{FF2B5EF4-FFF2-40B4-BE49-F238E27FC236}">
              <a16:creationId xmlns:a16="http://schemas.microsoft.com/office/drawing/2014/main" id="{C38CD794-B24D-491E-8AA5-A2F45B9EDE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25" name="TextBox 4524">
          <a:extLst>
            <a:ext uri="{FF2B5EF4-FFF2-40B4-BE49-F238E27FC236}">
              <a16:creationId xmlns:a16="http://schemas.microsoft.com/office/drawing/2014/main" id="{54F39D94-7063-4913-99AA-9C3DBBE92B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26" name="TextBox 4525">
          <a:extLst>
            <a:ext uri="{FF2B5EF4-FFF2-40B4-BE49-F238E27FC236}">
              <a16:creationId xmlns:a16="http://schemas.microsoft.com/office/drawing/2014/main" id="{8704D285-2380-4207-9E0E-F02B29598D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27" name="TextBox 4526">
          <a:extLst>
            <a:ext uri="{FF2B5EF4-FFF2-40B4-BE49-F238E27FC236}">
              <a16:creationId xmlns:a16="http://schemas.microsoft.com/office/drawing/2014/main" id="{12A31A86-5B88-4965-9660-62F7856041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28" name="TextBox 4527">
          <a:extLst>
            <a:ext uri="{FF2B5EF4-FFF2-40B4-BE49-F238E27FC236}">
              <a16:creationId xmlns:a16="http://schemas.microsoft.com/office/drawing/2014/main" id="{2908F23C-2A24-4F49-8826-3E819ECB18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29" name="TextBox 4528">
          <a:extLst>
            <a:ext uri="{FF2B5EF4-FFF2-40B4-BE49-F238E27FC236}">
              <a16:creationId xmlns:a16="http://schemas.microsoft.com/office/drawing/2014/main" id="{EC048067-5F3D-406B-8A65-321AC4ABEA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30" name="TextBox 4529">
          <a:extLst>
            <a:ext uri="{FF2B5EF4-FFF2-40B4-BE49-F238E27FC236}">
              <a16:creationId xmlns:a16="http://schemas.microsoft.com/office/drawing/2014/main" id="{D4D8272B-4CF8-4321-8D5B-4F63C1FFCA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31" name="TextBox 4530">
          <a:extLst>
            <a:ext uri="{FF2B5EF4-FFF2-40B4-BE49-F238E27FC236}">
              <a16:creationId xmlns:a16="http://schemas.microsoft.com/office/drawing/2014/main" id="{553BA235-6A25-48A7-87FF-B65921C118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32" name="TextBox 4531">
          <a:extLst>
            <a:ext uri="{FF2B5EF4-FFF2-40B4-BE49-F238E27FC236}">
              <a16:creationId xmlns:a16="http://schemas.microsoft.com/office/drawing/2014/main" id="{6F273932-D5AD-4263-8AFC-7AB3758A25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33" name="TextBox 4532">
          <a:extLst>
            <a:ext uri="{FF2B5EF4-FFF2-40B4-BE49-F238E27FC236}">
              <a16:creationId xmlns:a16="http://schemas.microsoft.com/office/drawing/2014/main" id="{1887A527-3AE2-4513-83C4-D55E8548DC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34" name="TextBox 4533">
          <a:extLst>
            <a:ext uri="{FF2B5EF4-FFF2-40B4-BE49-F238E27FC236}">
              <a16:creationId xmlns:a16="http://schemas.microsoft.com/office/drawing/2014/main" id="{A18BE4D7-A96D-440E-A101-8E3C3667B2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35" name="TextBox 4534">
          <a:extLst>
            <a:ext uri="{FF2B5EF4-FFF2-40B4-BE49-F238E27FC236}">
              <a16:creationId xmlns:a16="http://schemas.microsoft.com/office/drawing/2014/main" id="{265A584E-30F4-4DDD-9E1A-DA7DCC6126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36" name="TextBox 4535">
          <a:extLst>
            <a:ext uri="{FF2B5EF4-FFF2-40B4-BE49-F238E27FC236}">
              <a16:creationId xmlns:a16="http://schemas.microsoft.com/office/drawing/2014/main" id="{55C558AF-D46E-4F9E-9F4E-2A954279C9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37" name="TextBox 4536">
          <a:extLst>
            <a:ext uri="{FF2B5EF4-FFF2-40B4-BE49-F238E27FC236}">
              <a16:creationId xmlns:a16="http://schemas.microsoft.com/office/drawing/2014/main" id="{AB26D3DD-C94C-445A-A016-A22DB9FACE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38" name="TextBox 4537">
          <a:extLst>
            <a:ext uri="{FF2B5EF4-FFF2-40B4-BE49-F238E27FC236}">
              <a16:creationId xmlns:a16="http://schemas.microsoft.com/office/drawing/2014/main" id="{FDEA9549-5F3E-448A-80E5-780800F202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39" name="TextBox 4538">
          <a:extLst>
            <a:ext uri="{FF2B5EF4-FFF2-40B4-BE49-F238E27FC236}">
              <a16:creationId xmlns:a16="http://schemas.microsoft.com/office/drawing/2014/main" id="{4EC90A71-AF2D-4B16-A325-B2A8A4E68F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40" name="TextBox 4539">
          <a:extLst>
            <a:ext uri="{FF2B5EF4-FFF2-40B4-BE49-F238E27FC236}">
              <a16:creationId xmlns:a16="http://schemas.microsoft.com/office/drawing/2014/main" id="{B98B1A0B-2BE3-46DD-9654-7B6491F603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41" name="TextBox 4540">
          <a:extLst>
            <a:ext uri="{FF2B5EF4-FFF2-40B4-BE49-F238E27FC236}">
              <a16:creationId xmlns:a16="http://schemas.microsoft.com/office/drawing/2014/main" id="{4AEBAF7B-1025-4567-B0CF-7E75B4B953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42" name="TextBox 4541">
          <a:extLst>
            <a:ext uri="{FF2B5EF4-FFF2-40B4-BE49-F238E27FC236}">
              <a16:creationId xmlns:a16="http://schemas.microsoft.com/office/drawing/2014/main" id="{36FAD731-386C-4FA6-9FBC-12A8E13227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43" name="TextBox 4542">
          <a:extLst>
            <a:ext uri="{FF2B5EF4-FFF2-40B4-BE49-F238E27FC236}">
              <a16:creationId xmlns:a16="http://schemas.microsoft.com/office/drawing/2014/main" id="{F66A68A1-BAE3-451A-8BFE-7B81B288D8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44" name="TextBox 4543">
          <a:extLst>
            <a:ext uri="{FF2B5EF4-FFF2-40B4-BE49-F238E27FC236}">
              <a16:creationId xmlns:a16="http://schemas.microsoft.com/office/drawing/2014/main" id="{7A42233C-CDB6-4DC3-8DEE-3E3CFED76B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45" name="TextBox 4544">
          <a:extLst>
            <a:ext uri="{FF2B5EF4-FFF2-40B4-BE49-F238E27FC236}">
              <a16:creationId xmlns:a16="http://schemas.microsoft.com/office/drawing/2014/main" id="{A046ABF5-F8B7-4A8A-A74F-331957FAA2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46" name="TextBox 4545">
          <a:extLst>
            <a:ext uri="{FF2B5EF4-FFF2-40B4-BE49-F238E27FC236}">
              <a16:creationId xmlns:a16="http://schemas.microsoft.com/office/drawing/2014/main" id="{6F6CCE3D-0CDB-4064-A71A-F67ED4C043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47" name="TextBox 4546">
          <a:extLst>
            <a:ext uri="{FF2B5EF4-FFF2-40B4-BE49-F238E27FC236}">
              <a16:creationId xmlns:a16="http://schemas.microsoft.com/office/drawing/2014/main" id="{99B33EB6-891C-4F15-B14C-973091563D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48" name="TextBox 4547">
          <a:extLst>
            <a:ext uri="{FF2B5EF4-FFF2-40B4-BE49-F238E27FC236}">
              <a16:creationId xmlns:a16="http://schemas.microsoft.com/office/drawing/2014/main" id="{ED270636-5A79-48C6-A0CC-BCE535BFE5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49" name="TextBox 4548">
          <a:extLst>
            <a:ext uri="{FF2B5EF4-FFF2-40B4-BE49-F238E27FC236}">
              <a16:creationId xmlns:a16="http://schemas.microsoft.com/office/drawing/2014/main" id="{21EDF37C-FE7C-4533-8485-797027DBC5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50" name="TextBox 4549">
          <a:extLst>
            <a:ext uri="{FF2B5EF4-FFF2-40B4-BE49-F238E27FC236}">
              <a16:creationId xmlns:a16="http://schemas.microsoft.com/office/drawing/2014/main" id="{488E5EBA-4331-42F1-9DBF-630C03011E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51" name="TextBox 4550">
          <a:extLst>
            <a:ext uri="{FF2B5EF4-FFF2-40B4-BE49-F238E27FC236}">
              <a16:creationId xmlns:a16="http://schemas.microsoft.com/office/drawing/2014/main" id="{9094CE4B-1561-491B-A9C8-854D207354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52" name="TextBox 4551">
          <a:extLst>
            <a:ext uri="{FF2B5EF4-FFF2-40B4-BE49-F238E27FC236}">
              <a16:creationId xmlns:a16="http://schemas.microsoft.com/office/drawing/2014/main" id="{F588F05A-E7DE-4C3F-A1A5-DBDD85258E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53" name="TextBox 4552">
          <a:extLst>
            <a:ext uri="{FF2B5EF4-FFF2-40B4-BE49-F238E27FC236}">
              <a16:creationId xmlns:a16="http://schemas.microsoft.com/office/drawing/2014/main" id="{9D58F456-7A2B-4DD7-A181-637E209114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54" name="TextBox 4553">
          <a:extLst>
            <a:ext uri="{FF2B5EF4-FFF2-40B4-BE49-F238E27FC236}">
              <a16:creationId xmlns:a16="http://schemas.microsoft.com/office/drawing/2014/main" id="{8F2115C8-2FDA-45F4-A5B2-C66DC2EA79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55" name="TextBox 4554">
          <a:extLst>
            <a:ext uri="{FF2B5EF4-FFF2-40B4-BE49-F238E27FC236}">
              <a16:creationId xmlns:a16="http://schemas.microsoft.com/office/drawing/2014/main" id="{871CC91B-AFF9-401A-BACF-017B7CBD1C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56" name="TextBox 4555">
          <a:extLst>
            <a:ext uri="{FF2B5EF4-FFF2-40B4-BE49-F238E27FC236}">
              <a16:creationId xmlns:a16="http://schemas.microsoft.com/office/drawing/2014/main" id="{7F413B6D-B6C2-41C3-AB58-B272B17040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57" name="TextBox 4556">
          <a:extLst>
            <a:ext uri="{FF2B5EF4-FFF2-40B4-BE49-F238E27FC236}">
              <a16:creationId xmlns:a16="http://schemas.microsoft.com/office/drawing/2014/main" id="{F7FD77A6-1525-43A4-B556-A3425C32A6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58" name="TextBox 4557">
          <a:extLst>
            <a:ext uri="{FF2B5EF4-FFF2-40B4-BE49-F238E27FC236}">
              <a16:creationId xmlns:a16="http://schemas.microsoft.com/office/drawing/2014/main" id="{6124529A-89BF-4BCE-89AC-B005B93786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59" name="TextBox 4558">
          <a:extLst>
            <a:ext uri="{FF2B5EF4-FFF2-40B4-BE49-F238E27FC236}">
              <a16:creationId xmlns:a16="http://schemas.microsoft.com/office/drawing/2014/main" id="{F64C81FA-5CD7-4D17-BF17-48EF71C363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60" name="TextBox 4559">
          <a:extLst>
            <a:ext uri="{FF2B5EF4-FFF2-40B4-BE49-F238E27FC236}">
              <a16:creationId xmlns:a16="http://schemas.microsoft.com/office/drawing/2014/main" id="{F3631D61-60A9-422D-A9DD-98ADF3986F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61" name="TextBox 4560">
          <a:extLst>
            <a:ext uri="{FF2B5EF4-FFF2-40B4-BE49-F238E27FC236}">
              <a16:creationId xmlns:a16="http://schemas.microsoft.com/office/drawing/2014/main" id="{FB231F22-60CB-4B9A-856C-0FA24484BB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62" name="TextBox 4561">
          <a:extLst>
            <a:ext uri="{FF2B5EF4-FFF2-40B4-BE49-F238E27FC236}">
              <a16:creationId xmlns:a16="http://schemas.microsoft.com/office/drawing/2014/main" id="{B56AFBBE-CE7D-4AA5-8387-9FE7126F7B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63" name="TextBox 4562">
          <a:extLst>
            <a:ext uri="{FF2B5EF4-FFF2-40B4-BE49-F238E27FC236}">
              <a16:creationId xmlns:a16="http://schemas.microsoft.com/office/drawing/2014/main" id="{EB2979FB-20A6-4741-B802-8E4C356A7E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64" name="TextBox 4563">
          <a:extLst>
            <a:ext uri="{FF2B5EF4-FFF2-40B4-BE49-F238E27FC236}">
              <a16:creationId xmlns:a16="http://schemas.microsoft.com/office/drawing/2014/main" id="{B33A9DDC-9E20-4402-909C-7CCD99BD4D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65" name="TextBox 4564">
          <a:extLst>
            <a:ext uri="{FF2B5EF4-FFF2-40B4-BE49-F238E27FC236}">
              <a16:creationId xmlns:a16="http://schemas.microsoft.com/office/drawing/2014/main" id="{7AD41643-F4BC-4FC3-9703-019FF20F70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66" name="TextBox 4565">
          <a:extLst>
            <a:ext uri="{FF2B5EF4-FFF2-40B4-BE49-F238E27FC236}">
              <a16:creationId xmlns:a16="http://schemas.microsoft.com/office/drawing/2014/main" id="{1414B3A5-C667-4362-B70F-CD65CB2C3C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67" name="TextBox 4566">
          <a:extLst>
            <a:ext uri="{FF2B5EF4-FFF2-40B4-BE49-F238E27FC236}">
              <a16:creationId xmlns:a16="http://schemas.microsoft.com/office/drawing/2014/main" id="{DB26623F-E420-4781-9DCB-B1D2E1EAA9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68" name="TextBox 4567">
          <a:extLst>
            <a:ext uri="{FF2B5EF4-FFF2-40B4-BE49-F238E27FC236}">
              <a16:creationId xmlns:a16="http://schemas.microsoft.com/office/drawing/2014/main" id="{EAC29B20-6E89-49E5-A556-34539E8B7F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69" name="TextBox 4568">
          <a:extLst>
            <a:ext uri="{FF2B5EF4-FFF2-40B4-BE49-F238E27FC236}">
              <a16:creationId xmlns:a16="http://schemas.microsoft.com/office/drawing/2014/main" id="{0427CD3A-1328-4885-AC5E-272E4DE05F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70" name="TextBox 4569">
          <a:extLst>
            <a:ext uri="{FF2B5EF4-FFF2-40B4-BE49-F238E27FC236}">
              <a16:creationId xmlns:a16="http://schemas.microsoft.com/office/drawing/2014/main" id="{420D4199-6FAF-4B63-B541-87F586D89C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71" name="TextBox 4570">
          <a:extLst>
            <a:ext uri="{FF2B5EF4-FFF2-40B4-BE49-F238E27FC236}">
              <a16:creationId xmlns:a16="http://schemas.microsoft.com/office/drawing/2014/main" id="{7D46E4E0-6896-4590-8305-6404F02709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72" name="TextBox 4571">
          <a:extLst>
            <a:ext uri="{FF2B5EF4-FFF2-40B4-BE49-F238E27FC236}">
              <a16:creationId xmlns:a16="http://schemas.microsoft.com/office/drawing/2014/main" id="{C7E36BE7-F08E-4197-89F5-EFCAA9B8A4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73" name="TextBox 4572">
          <a:extLst>
            <a:ext uri="{FF2B5EF4-FFF2-40B4-BE49-F238E27FC236}">
              <a16:creationId xmlns:a16="http://schemas.microsoft.com/office/drawing/2014/main" id="{99EC207E-A26C-417C-9B14-AB037EC727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74" name="TextBox 4573">
          <a:extLst>
            <a:ext uri="{FF2B5EF4-FFF2-40B4-BE49-F238E27FC236}">
              <a16:creationId xmlns:a16="http://schemas.microsoft.com/office/drawing/2014/main" id="{E6CEF247-36DD-48EA-B0E7-BA51D3937E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75" name="TextBox 4574">
          <a:extLst>
            <a:ext uri="{FF2B5EF4-FFF2-40B4-BE49-F238E27FC236}">
              <a16:creationId xmlns:a16="http://schemas.microsoft.com/office/drawing/2014/main" id="{AEB5ED5A-3805-490A-8C0A-1F1AB5DA05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76" name="TextBox 4575">
          <a:extLst>
            <a:ext uri="{FF2B5EF4-FFF2-40B4-BE49-F238E27FC236}">
              <a16:creationId xmlns:a16="http://schemas.microsoft.com/office/drawing/2014/main" id="{A9528AE5-F966-4AED-87F2-3EF2841CC1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77" name="TextBox 4576">
          <a:extLst>
            <a:ext uri="{FF2B5EF4-FFF2-40B4-BE49-F238E27FC236}">
              <a16:creationId xmlns:a16="http://schemas.microsoft.com/office/drawing/2014/main" id="{C1DA6FAB-A7A7-4DF1-9045-113A491B05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78" name="TextBox 4577">
          <a:extLst>
            <a:ext uri="{FF2B5EF4-FFF2-40B4-BE49-F238E27FC236}">
              <a16:creationId xmlns:a16="http://schemas.microsoft.com/office/drawing/2014/main" id="{C26DEC34-FF66-4F5D-9935-D8B31280E5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79" name="TextBox 4578">
          <a:extLst>
            <a:ext uri="{FF2B5EF4-FFF2-40B4-BE49-F238E27FC236}">
              <a16:creationId xmlns:a16="http://schemas.microsoft.com/office/drawing/2014/main" id="{523D89B0-0C62-4D54-BE92-BA9E1591F1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80" name="TextBox 4579">
          <a:extLst>
            <a:ext uri="{FF2B5EF4-FFF2-40B4-BE49-F238E27FC236}">
              <a16:creationId xmlns:a16="http://schemas.microsoft.com/office/drawing/2014/main" id="{891E4AAD-8DC8-4119-BBBE-88DD87A32F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81" name="TextBox 4580">
          <a:extLst>
            <a:ext uri="{FF2B5EF4-FFF2-40B4-BE49-F238E27FC236}">
              <a16:creationId xmlns:a16="http://schemas.microsoft.com/office/drawing/2014/main" id="{FECDBD41-7BA8-4B1E-8216-B295BA770F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82" name="TextBox 4581">
          <a:extLst>
            <a:ext uri="{FF2B5EF4-FFF2-40B4-BE49-F238E27FC236}">
              <a16:creationId xmlns:a16="http://schemas.microsoft.com/office/drawing/2014/main" id="{1C82AB0C-7555-431F-8065-52B460669D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83" name="TextBox 4582">
          <a:extLst>
            <a:ext uri="{FF2B5EF4-FFF2-40B4-BE49-F238E27FC236}">
              <a16:creationId xmlns:a16="http://schemas.microsoft.com/office/drawing/2014/main" id="{00EE2326-6B3B-4FC6-B5A0-119E3C4915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84" name="TextBox 4583">
          <a:extLst>
            <a:ext uri="{FF2B5EF4-FFF2-40B4-BE49-F238E27FC236}">
              <a16:creationId xmlns:a16="http://schemas.microsoft.com/office/drawing/2014/main" id="{72F1C5B7-9683-4F7E-A69A-561DD9279E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85" name="TextBox 4584">
          <a:extLst>
            <a:ext uri="{FF2B5EF4-FFF2-40B4-BE49-F238E27FC236}">
              <a16:creationId xmlns:a16="http://schemas.microsoft.com/office/drawing/2014/main" id="{74E1ACA9-0812-4838-9D3D-A47A0687EE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86" name="TextBox 4585">
          <a:extLst>
            <a:ext uri="{FF2B5EF4-FFF2-40B4-BE49-F238E27FC236}">
              <a16:creationId xmlns:a16="http://schemas.microsoft.com/office/drawing/2014/main" id="{C3F8394E-2A2E-47F2-B15F-4CCFC3968B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87" name="TextBox 4586">
          <a:extLst>
            <a:ext uri="{FF2B5EF4-FFF2-40B4-BE49-F238E27FC236}">
              <a16:creationId xmlns:a16="http://schemas.microsoft.com/office/drawing/2014/main" id="{1F0EA689-20E6-4DF5-9D9C-517283A9E1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88" name="TextBox 4587">
          <a:extLst>
            <a:ext uri="{FF2B5EF4-FFF2-40B4-BE49-F238E27FC236}">
              <a16:creationId xmlns:a16="http://schemas.microsoft.com/office/drawing/2014/main" id="{C5A6FBA2-AEA5-4C0B-88D6-A72021BEC3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89" name="TextBox 4588">
          <a:extLst>
            <a:ext uri="{FF2B5EF4-FFF2-40B4-BE49-F238E27FC236}">
              <a16:creationId xmlns:a16="http://schemas.microsoft.com/office/drawing/2014/main" id="{474F5124-AC22-405E-8E99-7D8DD858A0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90" name="TextBox 4589">
          <a:extLst>
            <a:ext uri="{FF2B5EF4-FFF2-40B4-BE49-F238E27FC236}">
              <a16:creationId xmlns:a16="http://schemas.microsoft.com/office/drawing/2014/main" id="{13D2D616-C6A2-462C-B4A1-E82A89EEE5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91" name="TextBox 4590">
          <a:extLst>
            <a:ext uri="{FF2B5EF4-FFF2-40B4-BE49-F238E27FC236}">
              <a16:creationId xmlns:a16="http://schemas.microsoft.com/office/drawing/2014/main" id="{897466C5-3190-4F60-BF43-76E4515943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92" name="TextBox 4591">
          <a:extLst>
            <a:ext uri="{FF2B5EF4-FFF2-40B4-BE49-F238E27FC236}">
              <a16:creationId xmlns:a16="http://schemas.microsoft.com/office/drawing/2014/main" id="{CA299A4C-FFC8-418F-BC65-10053397B4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93" name="TextBox 4592">
          <a:extLst>
            <a:ext uri="{FF2B5EF4-FFF2-40B4-BE49-F238E27FC236}">
              <a16:creationId xmlns:a16="http://schemas.microsoft.com/office/drawing/2014/main" id="{2B32AEFC-2336-4900-8D5A-1F7016B6BB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94" name="TextBox 4593">
          <a:extLst>
            <a:ext uri="{FF2B5EF4-FFF2-40B4-BE49-F238E27FC236}">
              <a16:creationId xmlns:a16="http://schemas.microsoft.com/office/drawing/2014/main" id="{676C4D9B-641F-423E-8CED-71E870D5FF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95" name="TextBox 4594">
          <a:extLst>
            <a:ext uri="{FF2B5EF4-FFF2-40B4-BE49-F238E27FC236}">
              <a16:creationId xmlns:a16="http://schemas.microsoft.com/office/drawing/2014/main" id="{95093864-97B8-4623-A2AC-D69435CA15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96" name="TextBox 4595">
          <a:extLst>
            <a:ext uri="{FF2B5EF4-FFF2-40B4-BE49-F238E27FC236}">
              <a16:creationId xmlns:a16="http://schemas.microsoft.com/office/drawing/2014/main" id="{FAA8958C-0C7C-4DC2-BD7E-09AE2B2CEB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97" name="TextBox 4596">
          <a:extLst>
            <a:ext uri="{FF2B5EF4-FFF2-40B4-BE49-F238E27FC236}">
              <a16:creationId xmlns:a16="http://schemas.microsoft.com/office/drawing/2014/main" id="{AEB43EE0-8A54-4198-934B-FA36BB57F8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98" name="TextBox 4597">
          <a:extLst>
            <a:ext uri="{FF2B5EF4-FFF2-40B4-BE49-F238E27FC236}">
              <a16:creationId xmlns:a16="http://schemas.microsoft.com/office/drawing/2014/main" id="{DD1CFF9C-63F3-4AD9-A73E-57FA86514B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599" name="TextBox 4598">
          <a:extLst>
            <a:ext uri="{FF2B5EF4-FFF2-40B4-BE49-F238E27FC236}">
              <a16:creationId xmlns:a16="http://schemas.microsoft.com/office/drawing/2014/main" id="{E16FDD33-DCC3-4A6F-8214-D374B27260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00" name="TextBox 4599">
          <a:extLst>
            <a:ext uri="{FF2B5EF4-FFF2-40B4-BE49-F238E27FC236}">
              <a16:creationId xmlns:a16="http://schemas.microsoft.com/office/drawing/2014/main" id="{19F6E9FA-4AE4-4FF9-B453-01F3121265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01" name="TextBox 4600">
          <a:extLst>
            <a:ext uri="{FF2B5EF4-FFF2-40B4-BE49-F238E27FC236}">
              <a16:creationId xmlns:a16="http://schemas.microsoft.com/office/drawing/2014/main" id="{EACFD5C5-FAED-4F4C-95C2-352EB5AB0B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02" name="TextBox 4601">
          <a:extLst>
            <a:ext uri="{FF2B5EF4-FFF2-40B4-BE49-F238E27FC236}">
              <a16:creationId xmlns:a16="http://schemas.microsoft.com/office/drawing/2014/main" id="{A0E18C71-B40A-4D50-8C54-3CFFB1D08C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03" name="TextBox 4602">
          <a:extLst>
            <a:ext uri="{FF2B5EF4-FFF2-40B4-BE49-F238E27FC236}">
              <a16:creationId xmlns:a16="http://schemas.microsoft.com/office/drawing/2014/main" id="{23E358E8-6365-4AFF-ABA6-FD4CB9E004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04" name="TextBox 4603">
          <a:extLst>
            <a:ext uri="{FF2B5EF4-FFF2-40B4-BE49-F238E27FC236}">
              <a16:creationId xmlns:a16="http://schemas.microsoft.com/office/drawing/2014/main" id="{3B214C10-FEFF-4244-88DD-078FA73C56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05" name="TextBox 4604">
          <a:extLst>
            <a:ext uri="{FF2B5EF4-FFF2-40B4-BE49-F238E27FC236}">
              <a16:creationId xmlns:a16="http://schemas.microsoft.com/office/drawing/2014/main" id="{26E7C23E-143B-4F23-94A5-378771C1D0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06" name="TextBox 4605">
          <a:extLst>
            <a:ext uri="{FF2B5EF4-FFF2-40B4-BE49-F238E27FC236}">
              <a16:creationId xmlns:a16="http://schemas.microsoft.com/office/drawing/2014/main" id="{32893D7A-AACA-4689-B72A-AE710BB9D4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07" name="TextBox 4606">
          <a:extLst>
            <a:ext uri="{FF2B5EF4-FFF2-40B4-BE49-F238E27FC236}">
              <a16:creationId xmlns:a16="http://schemas.microsoft.com/office/drawing/2014/main" id="{7ED44BCB-7843-437D-9C36-D4D337A6D1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08" name="TextBox 4607">
          <a:extLst>
            <a:ext uri="{FF2B5EF4-FFF2-40B4-BE49-F238E27FC236}">
              <a16:creationId xmlns:a16="http://schemas.microsoft.com/office/drawing/2014/main" id="{B44796BF-8A74-4A1B-907A-44D991281B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09" name="TextBox 4608">
          <a:extLst>
            <a:ext uri="{FF2B5EF4-FFF2-40B4-BE49-F238E27FC236}">
              <a16:creationId xmlns:a16="http://schemas.microsoft.com/office/drawing/2014/main" id="{2AD05142-6B47-44B1-933C-35E38BA1EA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10" name="TextBox 4609">
          <a:extLst>
            <a:ext uri="{FF2B5EF4-FFF2-40B4-BE49-F238E27FC236}">
              <a16:creationId xmlns:a16="http://schemas.microsoft.com/office/drawing/2014/main" id="{094100CD-3A78-42F1-B70C-D55A073078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11" name="TextBox 4610">
          <a:extLst>
            <a:ext uri="{FF2B5EF4-FFF2-40B4-BE49-F238E27FC236}">
              <a16:creationId xmlns:a16="http://schemas.microsoft.com/office/drawing/2014/main" id="{7075FD50-5E59-4848-8972-D58DD4E020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12" name="TextBox 4611">
          <a:extLst>
            <a:ext uri="{FF2B5EF4-FFF2-40B4-BE49-F238E27FC236}">
              <a16:creationId xmlns:a16="http://schemas.microsoft.com/office/drawing/2014/main" id="{84E1DB99-C72C-4BA2-856E-AE47B8952AD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13" name="TextBox 4612">
          <a:extLst>
            <a:ext uri="{FF2B5EF4-FFF2-40B4-BE49-F238E27FC236}">
              <a16:creationId xmlns:a16="http://schemas.microsoft.com/office/drawing/2014/main" id="{423579D8-CB00-4C75-A8C5-76153DE806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14" name="TextBox 4613">
          <a:extLst>
            <a:ext uri="{FF2B5EF4-FFF2-40B4-BE49-F238E27FC236}">
              <a16:creationId xmlns:a16="http://schemas.microsoft.com/office/drawing/2014/main" id="{F911B249-17D3-4346-95C7-CCCF5F1A9D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15" name="TextBox 4614">
          <a:extLst>
            <a:ext uri="{FF2B5EF4-FFF2-40B4-BE49-F238E27FC236}">
              <a16:creationId xmlns:a16="http://schemas.microsoft.com/office/drawing/2014/main" id="{1C66C114-DAFC-4E3D-9CEE-90570E93DD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16" name="TextBox 4615">
          <a:extLst>
            <a:ext uri="{FF2B5EF4-FFF2-40B4-BE49-F238E27FC236}">
              <a16:creationId xmlns:a16="http://schemas.microsoft.com/office/drawing/2014/main" id="{7FB83353-CA96-4F3E-B3E8-F9AA45E6F8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17" name="TextBox 4616">
          <a:extLst>
            <a:ext uri="{FF2B5EF4-FFF2-40B4-BE49-F238E27FC236}">
              <a16:creationId xmlns:a16="http://schemas.microsoft.com/office/drawing/2014/main" id="{10EB1CE9-B160-4FC8-BF22-8C4107AAAE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18" name="TextBox 4617">
          <a:extLst>
            <a:ext uri="{FF2B5EF4-FFF2-40B4-BE49-F238E27FC236}">
              <a16:creationId xmlns:a16="http://schemas.microsoft.com/office/drawing/2014/main" id="{83E6FAE4-8B4B-4523-B474-52340CEABF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19" name="TextBox 4618">
          <a:extLst>
            <a:ext uri="{FF2B5EF4-FFF2-40B4-BE49-F238E27FC236}">
              <a16:creationId xmlns:a16="http://schemas.microsoft.com/office/drawing/2014/main" id="{DD0B400E-4BD2-4952-AB27-093ED0DD04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20" name="TextBox 4619">
          <a:extLst>
            <a:ext uri="{FF2B5EF4-FFF2-40B4-BE49-F238E27FC236}">
              <a16:creationId xmlns:a16="http://schemas.microsoft.com/office/drawing/2014/main" id="{3C4AFBB6-7912-4FC9-A968-232E62DCDE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21" name="TextBox 4620">
          <a:extLst>
            <a:ext uri="{FF2B5EF4-FFF2-40B4-BE49-F238E27FC236}">
              <a16:creationId xmlns:a16="http://schemas.microsoft.com/office/drawing/2014/main" id="{BB43A4D3-AD87-47CB-A867-323D172A6F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22" name="TextBox 4621">
          <a:extLst>
            <a:ext uri="{FF2B5EF4-FFF2-40B4-BE49-F238E27FC236}">
              <a16:creationId xmlns:a16="http://schemas.microsoft.com/office/drawing/2014/main" id="{A9A9ADC0-8B02-4D4C-8DA3-B82DEC6465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23" name="TextBox 4622">
          <a:extLst>
            <a:ext uri="{FF2B5EF4-FFF2-40B4-BE49-F238E27FC236}">
              <a16:creationId xmlns:a16="http://schemas.microsoft.com/office/drawing/2014/main" id="{F5FDD705-943C-4309-8EFB-D48EB89ECD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24" name="TextBox 4623">
          <a:extLst>
            <a:ext uri="{FF2B5EF4-FFF2-40B4-BE49-F238E27FC236}">
              <a16:creationId xmlns:a16="http://schemas.microsoft.com/office/drawing/2014/main" id="{A634064A-70FE-45D3-A8A8-204FB625B8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25" name="TextBox 4624">
          <a:extLst>
            <a:ext uri="{FF2B5EF4-FFF2-40B4-BE49-F238E27FC236}">
              <a16:creationId xmlns:a16="http://schemas.microsoft.com/office/drawing/2014/main" id="{FC1378CC-4E2B-41A7-86E0-911658BB7B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26" name="TextBox 4625">
          <a:extLst>
            <a:ext uri="{FF2B5EF4-FFF2-40B4-BE49-F238E27FC236}">
              <a16:creationId xmlns:a16="http://schemas.microsoft.com/office/drawing/2014/main" id="{885EC0E0-E90C-4875-BC24-E4E10B2934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27" name="TextBox 4626">
          <a:extLst>
            <a:ext uri="{FF2B5EF4-FFF2-40B4-BE49-F238E27FC236}">
              <a16:creationId xmlns:a16="http://schemas.microsoft.com/office/drawing/2014/main" id="{0AC4BBC8-ADCD-4F09-A0B5-4029215572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28" name="TextBox 4627">
          <a:extLst>
            <a:ext uri="{FF2B5EF4-FFF2-40B4-BE49-F238E27FC236}">
              <a16:creationId xmlns:a16="http://schemas.microsoft.com/office/drawing/2014/main" id="{0C0617AF-5479-487A-A656-C7665237BD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29" name="TextBox 4628">
          <a:extLst>
            <a:ext uri="{FF2B5EF4-FFF2-40B4-BE49-F238E27FC236}">
              <a16:creationId xmlns:a16="http://schemas.microsoft.com/office/drawing/2014/main" id="{D1A39A04-D9B5-42AD-A0F4-B47C5329EA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30" name="TextBox 4629">
          <a:extLst>
            <a:ext uri="{FF2B5EF4-FFF2-40B4-BE49-F238E27FC236}">
              <a16:creationId xmlns:a16="http://schemas.microsoft.com/office/drawing/2014/main" id="{937F4B8B-6D00-48F4-A8E6-784BB9E98C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31" name="TextBox 4630">
          <a:extLst>
            <a:ext uri="{FF2B5EF4-FFF2-40B4-BE49-F238E27FC236}">
              <a16:creationId xmlns:a16="http://schemas.microsoft.com/office/drawing/2014/main" id="{DAC7417A-3877-4286-AC11-86F7BACAED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32" name="TextBox 4631">
          <a:extLst>
            <a:ext uri="{FF2B5EF4-FFF2-40B4-BE49-F238E27FC236}">
              <a16:creationId xmlns:a16="http://schemas.microsoft.com/office/drawing/2014/main" id="{2180C718-AAD5-489A-B220-94A4D8FCF1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33" name="TextBox 4632">
          <a:extLst>
            <a:ext uri="{FF2B5EF4-FFF2-40B4-BE49-F238E27FC236}">
              <a16:creationId xmlns:a16="http://schemas.microsoft.com/office/drawing/2014/main" id="{C8D7D90A-2646-4C48-8182-2A9BFCDF67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34" name="TextBox 4633">
          <a:extLst>
            <a:ext uri="{FF2B5EF4-FFF2-40B4-BE49-F238E27FC236}">
              <a16:creationId xmlns:a16="http://schemas.microsoft.com/office/drawing/2014/main" id="{C41E05C0-B912-4953-A164-24B5AE6CE4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35" name="TextBox 4634">
          <a:extLst>
            <a:ext uri="{FF2B5EF4-FFF2-40B4-BE49-F238E27FC236}">
              <a16:creationId xmlns:a16="http://schemas.microsoft.com/office/drawing/2014/main" id="{0F3BDEFD-EE1D-4DF3-AB3B-EB298C9EC1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36" name="TextBox 4635">
          <a:extLst>
            <a:ext uri="{FF2B5EF4-FFF2-40B4-BE49-F238E27FC236}">
              <a16:creationId xmlns:a16="http://schemas.microsoft.com/office/drawing/2014/main" id="{EE93AB03-5AF3-42A6-BB3C-433D827D04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37" name="TextBox 4636">
          <a:extLst>
            <a:ext uri="{FF2B5EF4-FFF2-40B4-BE49-F238E27FC236}">
              <a16:creationId xmlns:a16="http://schemas.microsoft.com/office/drawing/2014/main" id="{9A02C6FF-CF53-4EA6-A9AC-8D16D41934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38" name="TextBox 4637">
          <a:extLst>
            <a:ext uri="{FF2B5EF4-FFF2-40B4-BE49-F238E27FC236}">
              <a16:creationId xmlns:a16="http://schemas.microsoft.com/office/drawing/2014/main" id="{22E70409-D64B-4A71-8405-1C56E706CF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39" name="TextBox 4638">
          <a:extLst>
            <a:ext uri="{FF2B5EF4-FFF2-40B4-BE49-F238E27FC236}">
              <a16:creationId xmlns:a16="http://schemas.microsoft.com/office/drawing/2014/main" id="{EDD8F4D1-C643-4AAE-9F6E-8F4753602B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40" name="TextBox 4639">
          <a:extLst>
            <a:ext uri="{FF2B5EF4-FFF2-40B4-BE49-F238E27FC236}">
              <a16:creationId xmlns:a16="http://schemas.microsoft.com/office/drawing/2014/main" id="{C846D2DF-7A50-4BAA-B890-0F722F11A4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41" name="TextBox 4640">
          <a:extLst>
            <a:ext uri="{FF2B5EF4-FFF2-40B4-BE49-F238E27FC236}">
              <a16:creationId xmlns:a16="http://schemas.microsoft.com/office/drawing/2014/main" id="{2939F50B-37B5-4C4A-A095-3F1E723340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42" name="TextBox 4641">
          <a:extLst>
            <a:ext uri="{FF2B5EF4-FFF2-40B4-BE49-F238E27FC236}">
              <a16:creationId xmlns:a16="http://schemas.microsoft.com/office/drawing/2014/main" id="{50CA8B41-8B52-4C49-ACE7-8276A15D8B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43" name="TextBox 4642">
          <a:extLst>
            <a:ext uri="{FF2B5EF4-FFF2-40B4-BE49-F238E27FC236}">
              <a16:creationId xmlns:a16="http://schemas.microsoft.com/office/drawing/2014/main" id="{9149103A-9BA0-406D-A34A-0203D2524E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44" name="TextBox 4643">
          <a:extLst>
            <a:ext uri="{FF2B5EF4-FFF2-40B4-BE49-F238E27FC236}">
              <a16:creationId xmlns:a16="http://schemas.microsoft.com/office/drawing/2014/main" id="{FEC5CE0C-E5D1-41C5-9AA4-A590342A48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45" name="TextBox 4644">
          <a:extLst>
            <a:ext uri="{FF2B5EF4-FFF2-40B4-BE49-F238E27FC236}">
              <a16:creationId xmlns:a16="http://schemas.microsoft.com/office/drawing/2014/main" id="{6B02FC12-44DA-4ED5-8593-C59545F1AA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46" name="TextBox 4645">
          <a:extLst>
            <a:ext uri="{FF2B5EF4-FFF2-40B4-BE49-F238E27FC236}">
              <a16:creationId xmlns:a16="http://schemas.microsoft.com/office/drawing/2014/main" id="{9D28380A-33DA-4FAC-BDCE-676CC0B5A0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47" name="TextBox 4646">
          <a:extLst>
            <a:ext uri="{FF2B5EF4-FFF2-40B4-BE49-F238E27FC236}">
              <a16:creationId xmlns:a16="http://schemas.microsoft.com/office/drawing/2014/main" id="{C7E3DE16-7B7F-4B49-B9AB-E5C93E6B46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48" name="TextBox 4647">
          <a:extLst>
            <a:ext uri="{FF2B5EF4-FFF2-40B4-BE49-F238E27FC236}">
              <a16:creationId xmlns:a16="http://schemas.microsoft.com/office/drawing/2014/main" id="{239DD3EF-B6A4-4C0C-A26B-E4D572B0DA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49" name="TextBox 4648">
          <a:extLst>
            <a:ext uri="{FF2B5EF4-FFF2-40B4-BE49-F238E27FC236}">
              <a16:creationId xmlns:a16="http://schemas.microsoft.com/office/drawing/2014/main" id="{F56CC81D-36ED-47AE-B16C-2753917A15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50" name="TextBox 4649">
          <a:extLst>
            <a:ext uri="{FF2B5EF4-FFF2-40B4-BE49-F238E27FC236}">
              <a16:creationId xmlns:a16="http://schemas.microsoft.com/office/drawing/2014/main" id="{3C7C72DF-C3AE-4D88-9097-32338F1868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51" name="TextBox 4650">
          <a:extLst>
            <a:ext uri="{FF2B5EF4-FFF2-40B4-BE49-F238E27FC236}">
              <a16:creationId xmlns:a16="http://schemas.microsoft.com/office/drawing/2014/main" id="{CF1D43E0-2DAA-4A0E-A75A-378BAE9276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52" name="TextBox 4651">
          <a:extLst>
            <a:ext uri="{FF2B5EF4-FFF2-40B4-BE49-F238E27FC236}">
              <a16:creationId xmlns:a16="http://schemas.microsoft.com/office/drawing/2014/main" id="{CF3C37FA-0337-45D3-AA3C-922477B551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53" name="TextBox 4652">
          <a:extLst>
            <a:ext uri="{FF2B5EF4-FFF2-40B4-BE49-F238E27FC236}">
              <a16:creationId xmlns:a16="http://schemas.microsoft.com/office/drawing/2014/main" id="{3CFA5B1B-372C-47A5-A020-ABDE26026E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54" name="TextBox 4653">
          <a:extLst>
            <a:ext uri="{FF2B5EF4-FFF2-40B4-BE49-F238E27FC236}">
              <a16:creationId xmlns:a16="http://schemas.microsoft.com/office/drawing/2014/main" id="{1F2A88FA-1360-4E3D-9AB4-9772427090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55" name="TextBox 4654">
          <a:extLst>
            <a:ext uri="{FF2B5EF4-FFF2-40B4-BE49-F238E27FC236}">
              <a16:creationId xmlns:a16="http://schemas.microsoft.com/office/drawing/2014/main" id="{31248CE6-4236-478E-B737-9436AA044A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56" name="TextBox 4655">
          <a:extLst>
            <a:ext uri="{FF2B5EF4-FFF2-40B4-BE49-F238E27FC236}">
              <a16:creationId xmlns:a16="http://schemas.microsoft.com/office/drawing/2014/main" id="{950CD50D-7723-429C-A0EF-3290C56C46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57" name="TextBox 4656">
          <a:extLst>
            <a:ext uri="{FF2B5EF4-FFF2-40B4-BE49-F238E27FC236}">
              <a16:creationId xmlns:a16="http://schemas.microsoft.com/office/drawing/2014/main" id="{D40684BB-16AC-466E-94D3-681E9CF82A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58" name="TextBox 4657">
          <a:extLst>
            <a:ext uri="{FF2B5EF4-FFF2-40B4-BE49-F238E27FC236}">
              <a16:creationId xmlns:a16="http://schemas.microsoft.com/office/drawing/2014/main" id="{F767BF28-6E17-4AF8-A29D-DA76812A75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59" name="TextBox 4658">
          <a:extLst>
            <a:ext uri="{FF2B5EF4-FFF2-40B4-BE49-F238E27FC236}">
              <a16:creationId xmlns:a16="http://schemas.microsoft.com/office/drawing/2014/main" id="{4C7F0D32-C119-404A-A49C-2B7DF7A6E0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60" name="TextBox 4659">
          <a:extLst>
            <a:ext uri="{FF2B5EF4-FFF2-40B4-BE49-F238E27FC236}">
              <a16:creationId xmlns:a16="http://schemas.microsoft.com/office/drawing/2014/main" id="{317D7628-FCAA-498B-BF5D-C82BD33448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61" name="TextBox 4660">
          <a:extLst>
            <a:ext uri="{FF2B5EF4-FFF2-40B4-BE49-F238E27FC236}">
              <a16:creationId xmlns:a16="http://schemas.microsoft.com/office/drawing/2014/main" id="{A1BB731B-9968-44E5-93AA-969E617324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62" name="TextBox 4661">
          <a:extLst>
            <a:ext uri="{FF2B5EF4-FFF2-40B4-BE49-F238E27FC236}">
              <a16:creationId xmlns:a16="http://schemas.microsoft.com/office/drawing/2014/main" id="{8766BC55-6593-4E20-BB42-DF7D17B740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63" name="TextBox 4662">
          <a:extLst>
            <a:ext uri="{FF2B5EF4-FFF2-40B4-BE49-F238E27FC236}">
              <a16:creationId xmlns:a16="http://schemas.microsoft.com/office/drawing/2014/main" id="{44583650-2828-4BBA-9714-18F95A1701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64" name="TextBox 4663">
          <a:extLst>
            <a:ext uri="{FF2B5EF4-FFF2-40B4-BE49-F238E27FC236}">
              <a16:creationId xmlns:a16="http://schemas.microsoft.com/office/drawing/2014/main" id="{D8639826-B357-41A2-B47D-12FF3A12A7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65" name="TextBox 4664">
          <a:extLst>
            <a:ext uri="{FF2B5EF4-FFF2-40B4-BE49-F238E27FC236}">
              <a16:creationId xmlns:a16="http://schemas.microsoft.com/office/drawing/2014/main" id="{2FE9609D-98D4-4EF5-8212-955A6DFDF1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66" name="TextBox 4665">
          <a:extLst>
            <a:ext uri="{FF2B5EF4-FFF2-40B4-BE49-F238E27FC236}">
              <a16:creationId xmlns:a16="http://schemas.microsoft.com/office/drawing/2014/main" id="{529C3977-F051-4E72-9695-7A18F85985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67" name="TextBox 4666">
          <a:extLst>
            <a:ext uri="{FF2B5EF4-FFF2-40B4-BE49-F238E27FC236}">
              <a16:creationId xmlns:a16="http://schemas.microsoft.com/office/drawing/2014/main" id="{3CE45876-9E92-45E1-BDCD-DE3C5E9252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68" name="TextBox 4667">
          <a:extLst>
            <a:ext uri="{FF2B5EF4-FFF2-40B4-BE49-F238E27FC236}">
              <a16:creationId xmlns:a16="http://schemas.microsoft.com/office/drawing/2014/main" id="{ADBCCABC-79EF-4AAA-A82F-D014CCEBA6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69" name="TextBox 4668">
          <a:extLst>
            <a:ext uri="{FF2B5EF4-FFF2-40B4-BE49-F238E27FC236}">
              <a16:creationId xmlns:a16="http://schemas.microsoft.com/office/drawing/2014/main" id="{71BDB63D-318B-44B2-BD59-432DC5894BD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70" name="TextBox 4669">
          <a:extLst>
            <a:ext uri="{FF2B5EF4-FFF2-40B4-BE49-F238E27FC236}">
              <a16:creationId xmlns:a16="http://schemas.microsoft.com/office/drawing/2014/main" id="{056ADE3F-4B3D-4B21-9316-77F1102F4B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71" name="TextBox 4670">
          <a:extLst>
            <a:ext uri="{FF2B5EF4-FFF2-40B4-BE49-F238E27FC236}">
              <a16:creationId xmlns:a16="http://schemas.microsoft.com/office/drawing/2014/main" id="{A52CE5ED-30A8-46B6-B343-1DA174D15C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72" name="TextBox 4671">
          <a:extLst>
            <a:ext uri="{FF2B5EF4-FFF2-40B4-BE49-F238E27FC236}">
              <a16:creationId xmlns:a16="http://schemas.microsoft.com/office/drawing/2014/main" id="{3FF7ABF4-E4DC-40A6-87B4-1115F58549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73" name="TextBox 4672">
          <a:extLst>
            <a:ext uri="{FF2B5EF4-FFF2-40B4-BE49-F238E27FC236}">
              <a16:creationId xmlns:a16="http://schemas.microsoft.com/office/drawing/2014/main" id="{D0DBE2BE-8EF3-415C-8B57-FCE8B69F31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74" name="TextBox 4673">
          <a:extLst>
            <a:ext uri="{FF2B5EF4-FFF2-40B4-BE49-F238E27FC236}">
              <a16:creationId xmlns:a16="http://schemas.microsoft.com/office/drawing/2014/main" id="{AD431BFE-F2D4-418C-BEB4-65A74DA084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75" name="TextBox 4674">
          <a:extLst>
            <a:ext uri="{FF2B5EF4-FFF2-40B4-BE49-F238E27FC236}">
              <a16:creationId xmlns:a16="http://schemas.microsoft.com/office/drawing/2014/main" id="{81E600CB-0B3A-4935-8ADC-5FDDD28FA8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76" name="TextBox 4675">
          <a:extLst>
            <a:ext uri="{FF2B5EF4-FFF2-40B4-BE49-F238E27FC236}">
              <a16:creationId xmlns:a16="http://schemas.microsoft.com/office/drawing/2014/main" id="{960461DB-EFF4-433C-8AA7-0153C6F21D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77" name="TextBox 4676">
          <a:extLst>
            <a:ext uri="{FF2B5EF4-FFF2-40B4-BE49-F238E27FC236}">
              <a16:creationId xmlns:a16="http://schemas.microsoft.com/office/drawing/2014/main" id="{816F9047-8463-4E3B-9B67-AC06FAA835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78" name="TextBox 4677">
          <a:extLst>
            <a:ext uri="{FF2B5EF4-FFF2-40B4-BE49-F238E27FC236}">
              <a16:creationId xmlns:a16="http://schemas.microsoft.com/office/drawing/2014/main" id="{567B50ED-9BD1-40FD-9910-63125C4150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79" name="TextBox 4678">
          <a:extLst>
            <a:ext uri="{FF2B5EF4-FFF2-40B4-BE49-F238E27FC236}">
              <a16:creationId xmlns:a16="http://schemas.microsoft.com/office/drawing/2014/main" id="{4423B939-0CD9-4E0B-AA6C-795141CD5C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80" name="TextBox 4679">
          <a:extLst>
            <a:ext uri="{FF2B5EF4-FFF2-40B4-BE49-F238E27FC236}">
              <a16:creationId xmlns:a16="http://schemas.microsoft.com/office/drawing/2014/main" id="{B10A8FF9-89D8-4D3B-8EC8-269E07701B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81" name="TextBox 4680">
          <a:extLst>
            <a:ext uri="{FF2B5EF4-FFF2-40B4-BE49-F238E27FC236}">
              <a16:creationId xmlns:a16="http://schemas.microsoft.com/office/drawing/2014/main" id="{0C45DB42-5AE5-478A-BD82-BE11F7AE93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82" name="TextBox 4681">
          <a:extLst>
            <a:ext uri="{FF2B5EF4-FFF2-40B4-BE49-F238E27FC236}">
              <a16:creationId xmlns:a16="http://schemas.microsoft.com/office/drawing/2014/main" id="{BADA9F53-E0F3-4FD9-B8C1-FF140CA0DB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83" name="TextBox 4682">
          <a:extLst>
            <a:ext uri="{FF2B5EF4-FFF2-40B4-BE49-F238E27FC236}">
              <a16:creationId xmlns:a16="http://schemas.microsoft.com/office/drawing/2014/main" id="{95B94D1D-965F-4C93-9D7C-09C76BF976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84" name="TextBox 4683">
          <a:extLst>
            <a:ext uri="{FF2B5EF4-FFF2-40B4-BE49-F238E27FC236}">
              <a16:creationId xmlns:a16="http://schemas.microsoft.com/office/drawing/2014/main" id="{CFB0D9C7-C883-4EA4-A377-3B832534AB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85" name="TextBox 4684">
          <a:extLst>
            <a:ext uri="{FF2B5EF4-FFF2-40B4-BE49-F238E27FC236}">
              <a16:creationId xmlns:a16="http://schemas.microsoft.com/office/drawing/2014/main" id="{DDEE5403-5BB1-4CF3-A122-6DFDE4C028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86" name="TextBox 4685">
          <a:extLst>
            <a:ext uri="{FF2B5EF4-FFF2-40B4-BE49-F238E27FC236}">
              <a16:creationId xmlns:a16="http://schemas.microsoft.com/office/drawing/2014/main" id="{30F04FB0-1F35-4E76-B457-73BBB8CC50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87" name="TextBox 4686">
          <a:extLst>
            <a:ext uri="{FF2B5EF4-FFF2-40B4-BE49-F238E27FC236}">
              <a16:creationId xmlns:a16="http://schemas.microsoft.com/office/drawing/2014/main" id="{86FECD9F-4948-4BFB-8819-7BF215F72B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88" name="TextBox 4687">
          <a:extLst>
            <a:ext uri="{FF2B5EF4-FFF2-40B4-BE49-F238E27FC236}">
              <a16:creationId xmlns:a16="http://schemas.microsoft.com/office/drawing/2014/main" id="{0BCCB80E-7CE4-4904-B2C5-F0F672B80E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89" name="TextBox 4688">
          <a:extLst>
            <a:ext uri="{FF2B5EF4-FFF2-40B4-BE49-F238E27FC236}">
              <a16:creationId xmlns:a16="http://schemas.microsoft.com/office/drawing/2014/main" id="{5849EF18-ADAD-43CB-B0B9-CFA8E7AD88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90" name="TextBox 4689">
          <a:extLst>
            <a:ext uri="{FF2B5EF4-FFF2-40B4-BE49-F238E27FC236}">
              <a16:creationId xmlns:a16="http://schemas.microsoft.com/office/drawing/2014/main" id="{79552E85-35E5-4F33-9E4D-8389000AA6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91" name="TextBox 4690">
          <a:extLst>
            <a:ext uri="{FF2B5EF4-FFF2-40B4-BE49-F238E27FC236}">
              <a16:creationId xmlns:a16="http://schemas.microsoft.com/office/drawing/2014/main" id="{C1AE7430-0E41-4B30-961B-19B48AC0A5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92" name="TextBox 4691">
          <a:extLst>
            <a:ext uri="{FF2B5EF4-FFF2-40B4-BE49-F238E27FC236}">
              <a16:creationId xmlns:a16="http://schemas.microsoft.com/office/drawing/2014/main" id="{4D3CA8D5-56BA-41E3-88B2-0C9A813314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93" name="TextBox 4692">
          <a:extLst>
            <a:ext uri="{FF2B5EF4-FFF2-40B4-BE49-F238E27FC236}">
              <a16:creationId xmlns:a16="http://schemas.microsoft.com/office/drawing/2014/main" id="{96B5A067-4326-45A6-949F-5D194443BF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94" name="TextBox 4693">
          <a:extLst>
            <a:ext uri="{FF2B5EF4-FFF2-40B4-BE49-F238E27FC236}">
              <a16:creationId xmlns:a16="http://schemas.microsoft.com/office/drawing/2014/main" id="{E8E93262-1490-4801-B537-671F26848C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95" name="TextBox 4694">
          <a:extLst>
            <a:ext uri="{FF2B5EF4-FFF2-40B4-BE49-F238E27FC236}">
              <a16:creationId xmlns:a16="http://schemas.microsoft.com/office/drawing/2014/main" id="{8F090EA0-7DA7-4F0D-8A1F-604BE19AF0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96" name="TextBox 4695">
          <a:extLst>
            <a:ext uri="{FF2B5EF4-FFF2-40B4-BE49-F238E27FC236}">
              <a16:creationId xmlns:a16="http://schemas.microsoft.com/office/drawing/2014/main" id="{E78A663D-CC0B-4B94-8FD1-FE01F23DDD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97" name="TextBox 4696">
          <a:extLst>
            <a:ext uri="{FF2B5EF4-FFF2-40B4-BE49-F238E27FC236}">
              <a16:creationId xmlns:a16="http://schemas.microsoft.com/office/drawing/2014/main" id="{DB12CABE-7647-4847-B73B-D0BAAE20BD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98" name="TextBox 4697">
          <a:extLst>
            <a:ext uri="{FF2B5EF4-FFF2-40B4-BE49-F238E27FC236}">
              <a16:creationId xmlns:a16="http://schemas.microsoft.com/office/drawing/2014/main" id="{9B387927-9629-46B7-BE0A-1F2F86524D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699" name="TextBox 4698">
          <a:extLst>
            <a:ext uri="{FF2B5EF4-FFF2-40B4-BE49-F238E27FC236}">
              <a16:creationId xmlns:a16="http://schemas.microsoft.com/office/drawing/2014/main" id="{C01B464F-7B61-4D0E-A1CB-EC87FD8169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00" name="TextBox 4699">
          <a:extLst>
            <a:ext uri="{FF2B5EF4-FFF2-40B4-BE49-F238E27FC236}">
              <a16:creationId xmlns:a16="http://schemas.microsoft.com/office/drawing/2014/main" id="{B74D7F05-8FC2-4952-AD44-394B04B27F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01" name="TextBox 4700">
          <a:extLst>
            <a:ext uri="{FF2B5EF4-FFF2-40B4-BE49-F238E27FC236}">
              <a16:creationId xmlns:a16="http://schemas.microsoft.com/office/drawing/2014/main" id="{39FE7C61-4D55-4B47-A0AB-B874C9E52A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02" name="TextBox 4701">
          <a:extLst>
            <a:ext uri="{FF2B5EF4-FFF2-40B4-BE49-F238E27FC236}">
              <a16:creationId xmlns:a16="http://schemas.microsoft.com/office/drawing/2014/main" id="{AAE6BD18-779E-428A-9DA5-7CD7C2A3F7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03" name="TextBox 4702">
          <a:extLst>
            <a:ext uri="{FF2B5EF4-FFF2-40B4-BE49-F238E27FC236}">
              <a16:creationId xmlns:a16="http://schemas.microsoft.com/office/drawing/2014/main" id="{AA69173D-FE90-4009-8323-BC6E366548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04" name="TextBox 4703">
          <a:extLst>
            <a:ext uri="{FF2B5EF4-FFF2-40B4-BE49-F238E27FC236}">
              <a16:creationId xmlns:a16="http://schemas.microsoft.com/office/drawing/2014/main" id="{B8ACACA1-DE9C-4330-990C-5A593A3C98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05" name="TextBox 4704">
          <a:extLst>
            <a:ext uri="{FF2B5EF4-FFF2-40B4-BE49-F238E27FC236}">
              <a16:creationId xmlns:a16="http://schemas.microsoft.com/office/drawing/2014/main" id="{AB210261-39EF-4C21-A271-65C922E3F9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06" name="TextBox 4705">
          <a:extLst>
            <a:ext uri="{FF2B5EF4-FFF2-40B4-BE49-F238E27FC236}">
              <a16:creationId xmlns:a16="http://schemas.microsoft.com/office/drawing/2014/main" id="{512D21F8-4891-4725-ACAE-1ABA215B07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07" name="TextBox 4706">
          <a:extLst>
            <a:ext uri="{FF2B5EF4-FFF2-40B4-BE49-F238E27FC236}">
              <a16:creationId xmlns:a16="http://schemas.microsoft.com/office/drawing/2014/main" id="{3B926B11-AA4C-4414-8C03-DE545373C2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08" name="TextBox 4707">
          <a:extLst>
            <a:ext uri="{FF2B5EF4-FFF2-40B4-BE49-F238E27FC236}">
              <a16:creationId xmlns:a16="http://schemas.microsoft.com/office/drawing/2014/main" id="{26A3E72D-5607-4A72-895E-EEAE66A87B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09" name="TextBox 4708">
          <a:extLst>
            <a:ext uri="{FF2B5EF4-FFF2-40B4-BE49-F238E27FC236}">
              <a16:creationId xmlns:a16="http://schemas.microsoft.com/office/drawing/2014/main" id="{3508B800-DCEC-4548-8058-52183DCD92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10" name="TextBox 4709">
          <a:extLst>
            <a:ext uri="{FF2B5EF4-FFF2-40B4-BE49-F238E27FC236}">
              <a16:creationId xmlns:a16="http://schemas.microsoft.com/office/drawing/2014/main" id="{2BC1F3DB-4AFF-4F4E-A9F3-2B0152B2E2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11" name="TextBox 4710">
          <a:extLst>
            <a:ext uri="{FF2B5EF4-FFF2-40B4-BE49-F238E27FC236}">
              <a16:creationId xmlns:a16="http://schemas.microsoft.com/office/drawing/2014/main" id="{3518B9F8-F177-4D74-9025-4762AE17F1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12" name="TextBox 4711">
          <a:extLst>
            <a:ext uri="{FF2B5EF4-FFF2-40B4-BE49-F238E27FC236}">
              <a16:creationId xmlns:a16="http://schemas.microsoft.com/office/drawing/2014/main" id="{E1F7457C-7C08-40AF-A653-06857C6D20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13" name="TextBox 4712">
          <a:extLst>
            <a:ext uri="{FF2B5EF4-FFF2-40B4-BE49-F238E27FC236}">
              <a16:creationId xmlns:a16="http://schemas.microsoft.com/office/drawing/2014/main" id="{272FC192-F86B-4F54-ABA2-DCE140882E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14" name="TextBox 4713">
          <a:extLst>
            <a:ext uri="{FF2B5EF4-FFF2-40B4-BE49-F238E27FC236}">
              <a16:creationId xmlns:a16="http://schemas.microsoft.com/office/drawing/2014/main" id="{54ED7CB3-6131-4577-8ACD-2612197703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15" name="TextBox 4714">
          <a:extLst>
            <a:ext uri="{FF2B5EF4-FFF2-40B4-BE49-F238E27FC236}">
              <a16:creationId xmlns:a16="http://schemas.microsoft.com/office/drawing/2014/main" id="{71E48B4B-F0BF-45B4-ABA8-1778BE2B2F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16" name="TextBox 4715">
          <a:extLst>
            <a:ext uri="{FF2B5EF4-FFF2-40B4-BE49-F238E27FC236}">
              <a16:creationId xmlns:a16="http://schemas.microsoft.com/office/drawing/2014/main" id="{1F4A5AA4-0F0B-41CA-A768-E3829E08D4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17" name="TextBox 4716">
          <a:extLst>
            <a:ext uri="{FF2B5EF4-FFF2-40B4-BE49-F238E27FC236}">
              <a16:creationId xmlns:a16="http://schemas.microsoft.com/office/drawing/2014/main" id="{C1F5867E-D9A1-4C30-922A-AF7F77EB5F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18" name="TextBox 4717">
          <a:extLst>
            <a:ext uri="{FF2B5EF4-FFF2-40B4-BE49-F238E27FC236}">
              <a16:creationId xmlns:a16="http://schemas.microsoft.com/office/drawing/2014/main" id="{6C261A70-F4E7-4CD6-BEA6-ABA47CDF59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19" name="TextBox 4718">
          <a:extLst>
            <a:ext uri="{FF2B5EF4-FFF2-40B4-BE49-F238E27FC236}">
              <a16:creationId xmlns:a16="http://schemas.microsoft.com/office/drawing/2014/main" id="{A61C6122-2590-4A18-9979-A12862E92B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20" name="TextBox 4719">
          <a:extLst>
            <a:ext uri="{FF2B5EF4-FFF2-40B4-BE49-F238E27FC236}">
              <a16:creationId xmlns:a16="http://schemas.microsoft.com/office/drawing/2014/main" id="{B5551FFA-DE83-4948-9F94-B9C29C6541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21" name="TextBox 4720">
          <a:extLst>
            <a:ext uri="{FF2B5EF4-FFF2-40B4-BE49-F238E27FC236}">
              <a16:creationId xmlns:a16="http://schemas.microsoft.com/office/drawing/2014/main" id="{982B4FD4-502D-4E2B-8F33-5810DB717B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22" name="TextBox 4721">
          <a:extLst>
            <a:ext uri="{FF2B5EF4-FFF2-40B4-BE49-F238E27FC236}">
              <a16:creationId xmlns:a16="http://schemas.microsoft.com/office/drawing/2014/main" id="{FBA6412C-4B57-43B0-BD03-1039587DFC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23" name="TextBox 4722">
          <a:extLst>
            <a:ext uri="{FF2B5EF4-FFF2-40B4-BE49-F238E27FC236}">
              <a16:creationId xmlns:a16="http://schemas.microsoft.com/office/drawing/2014/main" id="{55BADD26-78CF-4B28-8154-549453501C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24" name="TextBox 4723">
          <a:extLst>
            <a:ext uri="{FF2B5EF4-FFF2-40B4-BE49-F238E27FC236}">
              <a16:creationId xmlns:a16="http://schemas.microsoft.com/office/drawing/2014/main" id="{D73E3EFB-3CFD-4711-B8BB-7DD4D69F9E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25" name="TextBox 4724">
          <a:extLst>
            <a:ext uri="{FF2B5EF4-FFF2-40B4-BE49-F238E27FC236}">
              <a16:creationId xmlns:a16="http://schemas.microsoft.com/office/drawing/2014/main" id="{198A53C1-3471-498C-9E91-BE6D347E95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26" name="TextBox 4725">
          <a:extLst>
            <a:ext uri="{FF2B5EF4-FFF2-40B4-BE49-F238E27FC236}">
              <a16:creationId xmlns:a16="http://schemas.microsoft.com/office/drawing/2014/main" id="{0FC9D3A2-659C-40E4-B2FC-3F10582E19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27" name="TextBox 4726">
          <a:extLst>
            <a:ext uri="{FF2B5EF4-FFF2-40B4-BE49-F238E27FC236}">
              <a16:creationId xmlns:a16="http://schemas.microsoft.com/office/drawing/2014/main" id="{D662158F-0EEB-4A32-BBA4-B217F9D9C3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28" name="TextBox 4727">
          <a:extLst>
            <a:ext uri="{FF2B5EF4-FFF2-40B4-BE49-F238E27FC236}">
              <a16:creationId xmlns:a16="http://schemas.microsoft.com/office/drawing/2014/main" id="{6A2F6667-8E9B-4E69-9713-C0B7700844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29" name="TextBox 4728">
          <a:extLst>
            <a:ext uri="{FF2B5EF4-FFF2-40B4-BE49-F238E27FC236}">
              <a16:creationId xmlns:a16="http://schemas.microsoft.com/office/drawing/2014/main" id="{32495048-0DB7-46A7-90D3-EE219A453B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30" name="TextBox 4729">
          <a:extLst>
            <a:ext uri="{FF2B5EF4-FFF2-40B4-BE49-F238E27FC236}">
              <a16:creationId xmlns:a16="http://schemas.microsoft.com/office/drawing/2014/main" id="{EDE4C36B-2921-4408-900B-231B0EDB28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31" name="TextBox 4730">
          <a:extLst>
            <a:ext uri="{FF2B5EF4-FFF2-40B4-BE49-F238E27FC236}">
              <a16:creationId xmlns:a16="http://schemas.microsoft.com/office/drawing/2014/main" id="{A02D7E0F-B245-4F78-81F1-ABEF4E280D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32" name="TextBox 4731">
          <a:extLst>
            <a:ext uri="{FF2B5EF4-FFF2-40B4-BE49-F238E27FC236}">
              <a16:creationId xmlns:a16="http://schemas.microsoft.com/office/drawing/2014/main" id="{75B1B54E-EBD7-4CE2-8C26-F087C565D7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33" name="TextBox 4732">
          <a:extLst>
            <a:ext uri="{FF2B5EF4-FFF2-40B4-BE49-F238E27FC236}">
              <a16:creationId xmlns:a16="http://schemas.microsoft.com/office/drawing/2014/main" id="{D735F482-DBD6-40DE-844B-649F6E2E9B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34" name="TextBox 4733">
          <a:extLst>
            <a:ext uri="{FF2B5EF4-FFF2-40B4-BE49-F238E27FC236}">
              <a16:creationId xmlns:a16="http://schemas.microsoft.com/office/drawing/2014/main" id="{DE580992-5589-4CAD-B647-4345E764E1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35" name="TextBox 4734">
          <a:extLst>
            <a:ext uri="{FF2B5EF4-FFF2-40B4-BE49-F238E27FC236}">
              <a16:creationId xmlns:a16="http://schemas.microsoft.com/office/drawing/2014/main" id="{D431E1D8-DD34-4A6A-A04D-2EE07362D9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36" name="TextBox 4735">
          <a:extLst>
            <a:ext uri="{FF2B5EF4-FFF2-40B4-BE49-F238E27FC236}">
              <a16:creationId xmlns:a16="http://schemas.microsoft.com/office/drawing/2014/main" id="{0A969AFA-F887-4049-B2B9-E903DFB454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37" name="TextBox 4736">
          <a:extLst>
            <a:ext uri="{FF2B5EF4-FFF2-40B4-BE49-F238E27FC236}">
              <a16:creationId xmlns:a16="http://schemas.microsoft.com/office/drawing/2014/main" id="{1F905771-37FA-4889-8E63-7BFA92BE9F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38" name="TextBox 4737">
          <a:extLst>
            <a:ext uri="{FF2B5EF4-FFF2-40B4-BE49-F238E27FC236}">
              <a16:creationId xmlns:a16="http://schemas.microsoft.com/office/drawing/2014/main" id="{411FB798-B5E9-498E-BEDE-7D549BE789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39" name="TextBox 4738">
          <a:extLst>
            <a:ext uri="{FF2B5EF4-FFF2-40B4-BE49-F238E27FC236}">
              <a16:creationId xmlns:a16="http://schemas.microsoft.com/office/drawing/2014/main" id="{56E8D176-644E-4AD2-B8F1-4F08735118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40" name="TextBox 4739">
          <a:extLst>
            <a:ext uri="{FF2B5EF4-FFF2-40B4-BE49-F238E27FC236}">
              <a16:creationId xmlns:a16="http://schemas.microsoft.com/office/drawing/2014/main" id="{78F9EEEF-7D97-43EC-93BD-9A56BB8145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41" name="TextBox 4740">
          <a:extLst>
            <a:ext uri="{FF2B5EF4-FFF2-40B4-BE49-F238E27FC236}">
              <a16:creationId xmlns:a16="http://schemas.microsoft.com/office/drawing/2014/main" id="{2E312ADC-3412-41EE-AFB7-978D629B03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42" name="TextBox 4741">
          <a:extLst>
            <a:ext uri="{FF2B5EF4-FFF2-40B4-BE49-F238E27FC236}">
              <a16:creationId xmlns:a16="http://schemas.microsoft.com/office/drawing/2014/main" id="{7B55A78B-6B1A-4E9F-831C-87F9B990D2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43" name="TextBox 4742">
          <a:extLst>
            <a:ext uri="{FF2B5EF4-FFF2-40B4-BE49-F238E27FC236}">
              <a16:creationId xmlns:a16="http://schemas.microsoft.com/office/drawing/2014/main" id="{87910B81-B8E0-4AD5-877F-5A12DF67AD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44" name="TextBox 4743">
          <a:extLst>
            <a:ext uri="{FF2B5EF4-FFF2-40B4-BE49-F238E27FC236}">
              <a16:creationId xmlns:a16="http://schemas.microsoft.com/office/drawing/2014/main" id="{4130D144-E03A-416D-9FCC-10D0A02469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45" name="TextBox 4744">
          <a:extLst>
            <a:ext uri="{FF2B5EF4-FFF2-40B4-BE49-F238E27FC236}">
              <a16:creationId xmlns:a16="http://schemas.microsoft.com/office/drawing/2014/main" id="{C276B75B-60D8-4D17-B9BD-F95C06FAFF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46" name="TextBox 4745">
          <a:extLst>
            <a:ext uri="{FF2B5EF4-FFF2-40B4-BE49-F238E27FC236}">
              <a16:creationId xmlns:a16="http://schemas.microsoft.com/office/drawing/2014/main" id="{2DF43014-9A80-4172-8BAC-1CC7784680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47" name="TextBox 4746">
          <a:extLst>
            <a:ext uri="{FF2B5EF4-FFF2-40B4-BE49-F238E27FC236}">
              <a16:creationId xmlns:a16="http://schemas.microsoft.com/office/drawing/2014/main" id="{A2C33228-6F8B-4742-8A5C-2908361229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48" name="TextBox 4747">
          <a:extLst>
            <a:ext uri="{FF2B5EF4-FFF2-40B4-BE49-F238E27FC236}">
              <a16:creationId xmlns:a16="http://schemas.microsoft.com/office/drawing/2014/main" id="{4D0F8571-DFFE-4B8D-8FE4-5C9FDEEFED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49" name="TextBox 4748">
          <a:extLst>
            <a:ext uri="{FF2B5EF4-FFF2-40B4-BE49-F238E27FC236}">
              <a16:creationId xmlns:a16="http://schemas.microsoft.com/office/drawing/2014/main" id="{4613A37A-E7C6-449A-A229-2931A5E175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50" name="TextBox 4749">
          <a:extLst>
            <a:ext uri="{FF2B5EF4-FFF2-40B4-BE49-F238E27FC236}">
              <a16:creationId xmlns:a16="http://schemas.microsoft.com/office/drawing/2014/main" id="{99F0C8DA-2C8C-4642-8C64-6A15F05333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51" name="TextBox 4750">
          <a:extLst>
            <a:ext uri="{FF2B5EF4-FFF2-40B4-BE49-F238E27FC236}">
              <a16:creationId xmlns:a16="http://schemas.microsoft.com/office/drawing/2014/main" id="{272B258B-90A1-4541-8D15-631B7F92C7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52" name="TextBox 4751">
          <a:extLst>
            <a:ext uri="{FF2B5EF4-FFF2-40B4-BE49-F238E27FC236}">
              <a16:creationId xmlns:a16="http://schemas.microsoft.com/office/drawing/2014/main" id="{3D9DAA31-6678-4337-B815-DECCF95517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53" name="TextBox 4752">
          <a:extLst>
            <a:ext uri="{FF2B5EF4-FFF2-40B4-BE49-F238E27FC236}">
              <a16:creationId xmlns:a16="http://schemas.microsoft.com/office/drawing/2014/main" id="{BA058E03-4FAF-496A-B860-C2754871D3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54" name="TextBox 4753">
          <a:extLst>
            <a:ext uri="{FF2B5EF4-FFF2-40B4-BE49-F238E27FC236}">
              <a16:creationId xmlns:a16="http://schemas.microsoft.com/office/drawing/2014/main" id="{3A9BCCFD-590C-40D3-9B4C-06BF5B80CC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55" name="TextBox 4754">
          <a:extLst>
            <a:ext uri="{FF2B5EF4-FFF2-40B4-BE49-F238E27FC236}">
              <a16:creationId xmlns:a16="http://schemas.microsoft.com/office/drawing/2014/main" id="{9D785219-DE88-4A14-9166-9784A3122F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56" name="TextBox 4755">
          <a:extLst>
            <a:ext uri="{FF2B5EF4-FFF2-40B4-BE49-F238E27FC236}">
              <a16:creationId xmlns:a16="http://schemas.microsoft.com/office/drawing/2014/main" id="{7C8501CF-F11A-4FF1-85D7-FB37A65CB1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57" name="TextBox 4756">
          <a:extLst>
            <a:ext uri="{FF2B5EF4-FFF2-40B4-BE49-F238E27FC236}">
              <a16:creationId xmlns:a16="http://schemas.microsoft.com/office/drawing/2014/main" id="{A24B8721-9247-45D0-A09C-84B89B512C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58" name="TextBox 4757">
          <a:extLst>
            <a:ext uri="{FF2B5EF4-FFF2-40B4-BE49-F238E27FC236}">
              <a16:creationId xmlns:a16="http://schemas.microsoft.com/office/drawing/2014/main" id="{3233FF9E-56E4-4AC7-B36D-FFDE8A3747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59" name="TextBox 4758">
          <a:extLst>
            <a:ext uri="{FF2B5EF4-FFF2-40B4-BE49-F238E27FC236}">
              <a16:creationId xmlns:a16="http://schemas.microsoft.com/office/drawing/2014/main" id="{2430817B-B331-4827-B94F-12A23B59F0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60" name="TextBox 4759">
          <a:extLst>
            <a:ext uri="{FF2B5EF4-FFF2-40B4-BE49-F238E27FC236}">
              <a16:creationId xmlns:a16="http://schemas.microsoft.com/office/drawing/2014/main" id="{3BA7EACD-2E8A-4AD9-95E2-A1792B77C9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61" name="TextBox 4760">
          <a:extLst>
            <a:ext uri="{FF2B5EF4-FFF2-40B4-BE49-F238E27FC236}">
              <a16:creationId xmlns:a16="http://schemas.microsoft.com/office/drawing/2014/main" id="{4D05EA8E-4DE2-47C5-A4E7-1FAB06A8C3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62" name="TextBox 4761">
          <a:extLst>
            <a:ext uri="{FF2B5EF4-FFF2-40B4-BE49-F238E27FC236}">
              <a16:creationId xmlns:a16="http://schemas.microsoft.com/office/drawing/2014/main" id="{9E7FE3FE-B8D0-4B64-8911-360FA1A0E1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63" name="TextBox 4762">
          <a:extLst>
            <a:ext uri="{FF2B5EF4-FFF2-40B4-BE49-F238E27FC236}">
              <a16:creationId xmlns:a16="http://schemas.microsoft.com/office/drawing/2014/main" id="{8F1FB875-248F-4203-B4AB-0B166E2B10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64" name="TextBox 4763">
          <a:extLst>
            <a:ext uri="{FF2B5EF4-FFF2-40B4-BE49-F238E27FC236}">
              <a16:creationId xmlns:a16="http://schemas.microsoft.com/office/drawing/2014/main" id="{E3125C89-387C-43A9-9E2D-7BD8DE00DD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65" name="TextBox 4764">
          <a:extLst>
            <a:ext uri="{FF2B5EF4-FFF2-40B4-BE49-F238E27FC236}">
              <a16:creationId xmlns:a16="http://schemas.microsoft.com/office/drawing/2014/main" id="{A468D722-2044-4B3A-A651-7BED655817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66" name="TextBox 4765">
          <a:extLst>
            <a:ext uri="{FF2B5EF4-FFF2-40B4-BE49-F238E27FC236}">
              <a16:creationId xmlns:a16="http://schemas.microsoft.com/office/drawing/2014/main" id="{9B6C6FF9-57E3-47EF-9B20-EB72C380CB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67" name="TextBox 4766">
          <a:extLst>
            <a:ext uri="{FF2B5EF4-FFF2-40B4-BE49-F238E27FC236}">
              <a16:creationId xmlns:a16="http://schemas.microsoft.com/office/drawing/2014/main" id="{8BB04BF0-B624-410F-A8C3-B19E13A17D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68" name="TextBox 4767">
          <a:extLst>
            <a:ext uri="{FF2B5EF4-FFF2-40B4-BE49-F238E27FC236}">
              <a16:creationId xmlns:a16="http://schemas.microsoft.com/office/drawing/2014/main" id="{CB3E9D16-0C7A-42CB-8819-1E907E61C5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69" name="TextBox 4768">
          <a:extLst>
            <a:ext uri="{FF2B5EF4-FFF2-40B4-BE49-F238E27FC236}">
              <a16:creationId xmlns:a16="http://schemas.microsoft.com/office/drawing/2014/main" id="{EF0E74D6-F29E-4AA8-8BA4-662C4CE476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70" name="TextBox 4769">
          <a:extLst>
            <a:ext uri="{FF2B5EF4-FFF2-40B4-BE49-F238E27FC236}">
              <a16:creationId xmlns:a16="http://schemas.microsoft.com/office/drawing/2014/main" id="{B331232E-14D4-47D0-8D1B-D06395CC10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71" name="TextBox 4770">
          <a:extLst>
            <a:ext uri="{FF2B5EF4-FFF2-40B4-BE49-F238E27FC236}">
              <a16:creationId xmlns:a16="http://schemas.microsoft.com/office/drawing/2014/main" id="{29A5EDA9-53AD-4614-A581-3A35ADC3DF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72" name="TextBox 4771">
          <a:extLst>
            <a:ext uri="{FF2B5EF4-FFF2-40B4-BE49-F238E27FC236}">
              <a16:creationId xmlns:a16="http://schemas.microsoft.com/office/drawing/2014/main" id="{822B60D3-D84E-4F49-AFFF-8EBC022ED8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73" name="TextBox 4772">
          <a:extLst>
            <a:ext uri="{FF2B5EF4-FFF2-40B4-BE49-F238E27FC236}">
              <a16:creationId xmlns:a16="http://schemas.microsoft.com/office/drawing/2014/main" id="{DE644B31-43A0-43AD-B3B2-CFCA3E8B04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74" name="TextBox 4773">
          <a:extLst>
            <a:ext uri="{FF2B5EF4-FFF2-40B4-BE49-F238E27FC236}">
              <a16:creationId xmlns:a16="http://schemas.microsoft.com/office/drawing/2014/main" id="{B0B65ED1-8F0D-4ADF-8F13-C7762C744C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75" name="TextBox 4774">
          <a:extLst>
            <a:ext uri="{FF2B5EF4-FFF2-40B4-BE49-F238E27FC236}">
              <a16:creationId xmlns:a16="http://schemas.microsoft.com/office/drawing/2014/main" id="{D9A3A77A-AF49-4C2A-995B-724D34CDDA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76" name="TextBox 4775">
          <a:extLst>
            <a:ext uri="{FF2B5EF4-FFF2-40B4-BE49-F238E27FC236}">
              <a16:creationId xmlns:a16="http://schemas.microsoft.com/office/drawing/2014/main" id="{9A8D51CA-7583-4D33-A90C-030455D349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77" name="TextBox 4776">
          <a:extLst>
            <a:ext uri="{FF2B5EF4-FFF2-40B4-BE49-F238E27FC236}">
              <a16:creationId xmlns:a16="http://schemas.microsoft.com/office/drawing/2014/main" id="{4A091D01-B6B4-430F-A586-9297EA74D4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78" name="TextBox 4777">
          <a:extLst>
            <a:ext uri="{FF2B5EF4-FFF2-40B4-BE49-F238E27FC236}">
              <a16:creationId xmlns:a16="http://schemas.microsoft.com/office/drawing/2014/main" id="{8B0635C9-394E-4854-B139-4FB7D51ED3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79" name="TextBox 4778">
          <a:extLst>
            <a:ext uri="{FF2B5EF4-FFF2-40B4-BE49-F238E27FC236}">
              <a16:creationId xmlns:a16="http://schemas.microsoft.com/office/drawing/2014/main" id="{268A99E2-FA72-404E-AAE1-54E39A7A3D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80" name="TextBox 4779">
          <a:extLst>
            <a:ext uri="{FF2B5EF4-FFF2-40B4-BE49-F238E27FC236}">
              <a16:creationId xmlns:a16="http://schemas.microsoft.com/office/drawing/2014/main" id="{7AC53C6F-2D2F-450A-908A-BC53ABFF3B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81" name="TextBox 4780">
          <a:extLst>
            <a:ext uri="{FF2B5EF4-FFF2-40B4-BE49-F238E27FC236}">
              <a16:creationId xmlns:a16="http://schemas.microsoft.com/office/drawing/2014/main" id="{636B1CF2-22C0-49C9-A0AD-8188C3C784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82" name="TextBox 4781">
          <a:extLst>
            <a:ext uri="{FF2B5EF4-FFF2-40B4-BE49-F238E27FC236}">
              <a16:creationId xmlns:a16="http://schemas.microsoft.com/office/drawing/2014/main" id="{C9EB9B50-CE95-478C-8ABD-08A3FA2232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83" name="TextBox 4782">
          <a:extLst>
            <a:ext uri="{FF2B5EF4-FFF2-40B4-BE49-F238E27FC236}">
              <a16:creationId xmlns:a16="http://schemas.microsoft.com/office/drawing/2014/main" id="{0EA7DC82-63EF-4BF6-AAF2-C5959823F2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84" name="TextBox 4783">
          <a:extLst>
            <a:ext uri="{FF2B5EF4-FFF2-40B4-BE49-F238E27FC236}">
              <a16:creationId xmlns:a16="http://schemas.microsoft.com/office/drawing/2014/main" id="{6B157BF9-6B73-490D-8C44-CD37181F9F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85" name="TextBox 4784">
          <a:extLst>
            <a:ext uri="{FF2B5EF4-FFF2-40B4-BE49-F238E27FC236}">
              <a16:creationId xmlns:a16="http://schemas.microsoft.com/office/drawing/2014/main" id="{5C56FF79-5EBD-43E4-B96D-93F730F105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86" name="TextBox 4785">
          <a:extLst>
            <a:ext uri="{FF2B5EF4-FFF2-40B4-BE49-F238E27FC236}">
              <a16:creationId xmlns:a16="http://schemas.microsoft.com/office/drawing/2014/main" id="{66F7B077-8E27-4E3B-A55D-9E5522DE0C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87" name="TextBox 4786">
          <a:extLst>
            <a:ext uri="{FF2B5EF4-FFF2-40B4-BE49-F238E27FC236}">
              <a16:creationId xmlns:a16="http://schemas.microsoft.com/office/drawing/2014/main" id="{9EB59C66-038B-4399-B2D6-16F6204D8D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88" name="TextBox 4787">
          <a:extLst>
            <a:ext uri="{FF2B5EF4-FFF2-40B4-BE49-F238E27FC236}">
              <a16:creationId xmlns:a16="http://schemas.microsoft.com/office/drawing/2014/main" id="{3FAEA6E8-2026-4388-98F2-A5CED228B2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89" name="TextBox 4788">
          <a:extLst>
            <a:ext uri="{FF2B5EF4-FFF2-40B4-BE49-F238E27FC236}">
              <a16:creationId xmlns:a16="http://schemas.microsoft.com/office/drawing/2014/main" id="{367279C6-E17B-4906-8640-494CF3509C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90" name="TextBox 4789">
          <a:extLst>
            <a:ext uri="{FF2B5EF4-FFF2-40B4-BE49-F238E27FC236}">
              <a16:creationId xmlns:a16="http://schemas.microsoft.com/office/drawing/2014/main" id="{931A92FE-0B1F-4542-9FE7-9A37FC876B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91" name="TextBox 4790">
          <a:extLst>
            <a:ext uri="{FF2B5EF4-FFF2-40B4-BE49-F238E27FC236}">
              <a16:creationId xmlns:a16="http://schemas.microsoft.com/office/drawing/2014/main" id="{8694D4B6-0652-4C57-BB23-C12D6AB5FA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92" name="TextBox 4791">
          <a:extLst>
            <a:ext uri="{FF2B5EF4-FFF2-40B4-BE49-F238E27FC236}">
              <a16:creationId xmlns:a16="http://schemas.microsoft.com/office/drawing/2014/main" id="{EA35EE2E-798E-4E50-B291-699F83ED88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93" name="TextBox 4792">
          <a:extLst>
            <a:ext uri="{FF2B5EF4-FFF2-40B4-BE49-F238E27FC236}">
              <a16:creationId xmlns:a16="http://schemas.microsoft.com/office/drawing/2014/main" id="{44592722-C6BB-44D2-BBB9-AAE003283B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94" name="TextBox 4793">
          <a:extLst>
            <a:ext uri="{FF2B5EF4-FFF2-40B4-BE49-F238E27FC236}">
              <a16:creationId xmlns:a16="http://schemas.microsoft.com/office/drawing/2014/main" id="{FED2E493-9000-42F7-9822-C0F159E933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95" name="TextBox 4794">
          <a:extLst>
            <a:ext uri="{FF2B5EF4-FFF2-40B4-BE49-F238E27FC236}">
              <a16:creationId xmlns:a16="http://schemas.microsoft.com/office/drawing/2014/main" id="{20B9D51D-CE0F-4173-928C-EAADE0D29C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96" name="TextBox 4795">
          <a:extLst>
            <a:ext uri="{FF2B5EF4-FFF2-40B4-BE49-F238E27FC236}">
              <a16:creationId xmlns:a16="http://schemas.microsoft.com/office/drawing/2014/main" id="{FC8CE2B0-BC4A-4B77-8D50-5B6BAE158B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97" name="TextBox 4796">
          <a:extLst>
            <a:ext uri="{FF2B5EF4-FFF2-40B4-BE49-F238E27FC236}">
              <a16:creationId xmlns:a16="http://schemas.microsoft.com/office/drawing/2014/main" id="{F80253BD-9747-4BAC-BDF8-25999E4CA3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98" name="TextBox 4797">
          <a:extLst>
            <a:ext uri="{FF2B5EF4-FFF2-40B4-BE49-F238E27FC236}">
              <a16:creationId xmlns:a16="http://schemas.microsoft.com/office/drawing/2014/main" id="{47F24F36-7840-41C6-90BE-AFA5BB727B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799" name="TextBox 4798">
          <a:extLst>
            <a:ext uri="{FF2B5EF4-FFF2-40B4-BE49-F238E27FC236}">
              <a16:creationId xmlns:a16="http://schemas.microsoft.com/office/drawing/2014/main" id="{2B25F7C1-D68E-4014-AA6F-1B322C80A0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00" name="TextBox 4799">
          <a:extLst>
            <a:ext uri="{FF2B5EF4-FFF2-40B4-BE49-F238E27FC236}">
              <a16:creationId xmlns:a16="http://schemas.microsoft.com/office/drawing/2014/main" id="{0EA254BB-D42C-4954-B2E1-39F607F662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01" name="TextBox 4800">
          <a:extLst>
            <a:ext uri="{FF2B5EF4-FFF2-40B4-BE49-F238E27FC236}">
              <a16:creationId xmlns:a16="http://schemas.microsoft.com/office/drawing/2014/main" id="{1AEB7B55-92B1-4619-AE3C-B12A5BA3AF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02" name="TextBox 4801">
          <a:extLst>
            <a:ext uri="{FF2B5EF4-FFF2-40B4-BE49-F238E27FC236}">
              <a16:creationId xmlns:a16="http://schemas.microsoft.com/office/drawing/2014/main" id="{3BE39D2A-C915-40D0-83BC-ED8D43D52F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03" name="TextBox 4802">
          <a:extLst>
            <a:ext uri="{FF2B5EF4-FFF2-40B4-BE49-F238E27FC236}">
              <a16:creationId xmlns:a16="http://schemas.microsoft.com/office/drawing/2014/main" id="{4FAFF7E5-1CFE-4DE7-ACF8-F22496047D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04" name="TextBox 4803">
          <a:extLst>
            <a:ext uri="{FF2B5EF4-FFF2-40B4-BE49-F238E27FC236}">
              <a16:creationId xmlns:a16="http://schemas.microsoft.com/office/drawing/2014/main" id="{6535EECF-08FA-4B25-A378-61CC43D80B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05" name="TextBox 4804">
          <a:extLst>
            <a:ext uri="{FF2B5EF4-FFF2-40B4-BE49-F238E27FC236}">
              <a16:creationId xmlns:a16="http://schemas.microsoft.com/office/drawing/2014/main" id="{59DCF766-544E-4CF7-A35C-5163736415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06" name="TextBox 4805">
          <a:extLst>
            <a:ext uri="{FF2B5EF4-FFF2-40B4-BE49-F238E27FC236}">
              <a16:creationId xmlns:a16="http://schemas.microsoft.com/office/drawing/2014/main" id="{E46B190A-5046-4761-80DA-90E3507BE4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07" name="TextBox 4806">
          <a:extLst>
            <a:ext uri="{FF2B5EF4-FFF2-40B4-BE49-F238E27FC236}">
              <a16:creationId xmlns:a16="http://schemas.microsoft.com/office/drawing/2014/main" id="{6C65DE69-D663-4A2D-B92E-94B5FC78C7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08" name="TextBox 4807">
          <a:extLst>
            <a:ext uri="{FF2B5EF4-FFF2-40B4-BE49-F238E27FC236}">
              <a16:creationId xmlns:a16="http://schemas.microsoft.com/office/drawing/2014/main" id="{44334301-7F5D-406F-B240-2E9DE8A982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09" name="TextBox 4808">
          <a:extLst>
            <a:ext uri="{FF2B5EF4-FFF2-40B4-BE49-F238E27FC236}">
              <a16:creationId xmlns:a16="http://schemas.microsoft.com/office/drawing/2014/main" id="{C6B63B23-1E8D-4992-94B9-5D17559550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10" name="TextBox 4809">
          <a:extLst>
            <a:ext uri="{FF2B5EF4-FFF2-40B4-BE49-F238E27FC236}">
              <a16:creationId xmlns:a16="http://schemas.microsoft.com/office/drawing/2014/main" id="{DAB15D39-BC52-4CED-B040-C0D9EA129C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11" name="TextBox 4810">
          <a:extLst>
            <a:ext uri="{FF2B5EF4-FFF2-40B4-BE49-F238E27FC236}">
              <a16:creationId xmlns:a16="http://schemas.microsoft.com/office/drawing/2014/main" id="{6BE89621-29BB-40F5-A137-AAA9BDDC43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12" name="TextBox 4811">
          <a:extLst>
            <a:ext uri="{FF2B5EF4-FFF2-40B4-BE49-F238E27FC236}">
              <a16:creationId xmlns:a16="http://schemas.microsoft.com/office/drawing/2014/main" id="{019D663E-A79F-45E1-A877-9FB0A58BAD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13" name="TextBox 4812">
          <a:extLst>
            <a:ext uri="{FF2B5EF4-FFF2-40B4-BE49-F238E27FC236}">
              <a16:creationId xmlns:a16="http://schemas.microsoft.com/office/drawing/2014/main" id="{5F4836C8-B689-49BA-A317-F2F6358059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14" name="TextBox 4813">
          <a:extLst>
            <a:ext uri="{FF2B5EF4-FFF2-40B4-BE49-F238E27FC236}">
              <a16:creationId xmlns:a16="http://schemas.microsoft.com/office/drawing/2014/main" id="{D3BA0D98-02C7-45D3-B215-7EAA5F8B69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15" name="TextBox 4814">
          <a:extLst>
            <a:ext uri="{FF2B5EF4-FFF2-40B4-BE49-F238E27FC236}">
              <a16:creationId xmlns:a16="http://schemas.microsoft.com/office/drawing/2014/main" id="{151717DB-CA6F-41DD-A448-A63E6C8FA4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16" name="TextBox 4815">
          <a:extLst>
            <a:ext uri="{FF2B5EF4-FFF2-40B4-BE49-F238E27FC236}">
              <a16:creationId xmlns:a16="http://schemas.microsoft.com/office/drawing/2014/main" id="{9228491F-038C-4D0F-9596-37160B3444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17" name="TextBox 4816">
          <a:extLst>
            <a:ext uri="{FF2B5EF4-FFF2-40B4-BE49-F238E27FC236}">
              <a16:creationId xmlns:a16="http://schemas.microsoft.com/office/drawing/2014/main" id="{54814C1D-B316-41E6-A08A-73D0C6FE5B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18" name="TextBox 4817">
          <a:extLst>
            <a:ext uri="{FF2B5EF4-FFF2-40B4-BE49-F238E27FC236}">
              <a16:creationId xmlns:a16="http://schemas.microsoft.com/office/drawing/2014/main" id="{F4D44569-D7F1-4708-86E2-6BAA0C5A32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19" name="TextBox 4818">
          <a:extLst>
            <a:ext uri="{FF2B5EF4-FFF2-40B4-BE49-F238E27FC236}">
              <a16:creationId xmlns:a16="http://schemas.microsoft.com/office/drawing/2014/main" id="{81948975-2FD8-4E30-800A-2E3204A7D1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20" name="TextBox 4819">
          <a:extLst>
            <a:ext uri="{FF2B5EF4-FFF2-40B4-BE49-F238E27FC236}">
              <a16:creationId xmlns:a16="http://schemas.microsoft.com/office/drawing/2014/main" id="{76E55D4B-B262-4EC6-B576-4397F876CB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21" name="TextBox 4820">
          <a:extLst>
            <a:ext uri="{FF2B5EF4-FFF2-40B4-BE49-F238E27FC236}">
              <a16:creationId xmlns:a16="http://schemas.microsoft.com/office/drawing/2014/main" id="{96BAC809-2135-434A-A413-2FD90FC75E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22" name="TextBox 4821">
          <a:extLst>
            <a:ext uri="{FF2B5EF4-FFF2-40B4-BE49-F238E27FC236}">
              <a16:creationId xmlns:a16="http://schemas.microsoft.com/office/drawing/2014/main" id="{82552A90-61E7-4D4F-BD7C-396D9BDF84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23" name="TextBox 4822">
          <a:extLst>
            <a:ext uri="{FF2B5EF4-FFF2-40B4-BE49-F238E27FC236}">
              <a16:creationId xmlns:a16="http://schemas.microsoft.com/office/drawing/2014/main" id="{4788E1B8-8DD7-4B75-AAA3-CAA428CB8A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24" name="TextBox 4823">
          <a:extLst>
            <a:ext uri="{FF2B5EF4-FFF2-40B4-BE49-F238E27FC236}">
              <a16:creationId xmlns:a16="http://schemas.microsoft.com/office/drawing/2014/main" id="{AFFCAEA0-E38C-4DFD-955A-668CA9049E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25" name="TextBox 4824">
          <a:extLst>
            <a:ext uri="{FF2B5EF4-FFF2-40B4-BE49-F238E27FC236}">
              <a16:creationId xmlns:a16="http://schemas.microsoft.com/office/drawing/2014/main" id="{10A38B17-3E5F-4C2D-9684-2E98092362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26" name="TextBox 4825">
          <a:extLst>
            <a:ext uri="{FF2B5EF4-FFF2-40B4-BE49-F238E27FC236}">
              <a16:creationId xmlns:a16="http://schemas.microsoft.com/office/drawing/2014/main" id="{610210DD-4865-43B8-AE7E-0335B8BCA9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27" name="TextBox 4826">
          <a:extLst>
            <a:ext uri="{FF2B5EF4-FFF2-40B4-BE49-F238E27FC236}">
              <a16:creationId xmlns:a16="http://schemas.microsoft.com/office/drawing/2014/main" id="{1732991C-6454-481A-AB17-7F42FDEA01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28" name="TextBox 4827">
          <a:extLst>
            <a:ext uri="{FF2B5EF4-FFF2-40B4-BE49-F238E27FC236}">
              <a16:creationId xmlns:a16="http://schemas.microsoft.com/office/drawing/2014/main" id="{CF903D6F-7824-4D9F-BC86-B1DC4849AE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29" name="TextBox 4828">
          <a:extLst>
            <a:ext uri="{FF2B5EF4-FFF2-40B4-BE49-F238E27FC236}">
              <a16:creationId xmlns:a16="http://schemas.microsoft.com/office/drawing/2014/main" id="{5569DC1F-2DD4-47C1-B1D8-E200DEC90C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30" name="TextBox 4829">
          <a:extLst>
            <a:ext uri="{FF2B5EF4-FFF2-40B4-BE49-F238E27FC236}">
              <a16:creationId xmlns:a16="http://schemas.microsoft.com/office/drawing/2014/main" id="{9127C68E-2A78-4084-9BCA-2F8A226908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31" name="TextBox 4830">
          <a:extLst>
            <a:ext uri="{FF2B5EF4-FFF2-40B4-BE49-F238E27FC236}">
              <a16:creationId xmlns:a16="http://schemas.microsoft.com/office/drawing/2014/main" id="{D387232D-BB59-43F2-9D02-51E9133E69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32" name="TextBox 4831">
          <a:extLst>
            <a:ext uri="{FF2B5EF4-FFF2-40B4-BE49-F238E27FC236}">
              <a16:creationId xmlns:a16="http://schemas.microsoft.com/office/drawing/2014/main" id="{B15EA84F-8629-4F08-A637-5E2FB92897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33" name="TextBox 4832">
          <a:extLst>
            <a:ext uri="{FF2B5EF4-FFF2-40B4-BE49-F238E27FC236}">
              <a16:creationId xmlns:a16="http://schemas.microsoft.com/office/drawing/2014/main" id="{5E423B1F-F4A8-4A80-8C89-87B7612072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34" name="TextBox 4833">
          <a:extLst>
            <a:ext uri="{FF2B5EF4-FFF2-40B4-BE49-F238E27FC236}">
              <a16:creationId xmlns:a16="http://schemas.microsoft.com/office/drawing/2014/main" id="{EBA2C981-CAD4-4C95-841F-013794CB2D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35" name="TextBox 4834">
          <a:extLst>
            <a:ext uri="{FF2B5EF4-FFF2-40B4-BE49-F238E27FC236}">
              <a16:creationId xmlns:a16="http://schemas.microsoft.com/office/drawing/2014/main" id="{12A90034-14B0-4D23-B021-C8C641372B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36" name="TextBox 4835">
          <a:extLst>
            <a:ext uri="{FF2B5EF4-FFF2-40B4-BE49-F238E27FC236}">
              <a16:creationId xmlns:a16="http://schemas.microsoft.com/office/drawing/2014/main" id="{D8B78BC9-759C-4C64-99F7-A086837156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37" name="TextBox 4836">
          <a:extLst>
            <a:ext uri="{FF2B5EF4-FFF2-40B4-BE49-F238E27FC236}">
              <a16:creationId xmlns:a16="http://schemas.microsoft.com/office/drawing/2014/main" id="{F1B9C002-C907-4C47-9A7A-3C864971C8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38" name="TextBox 4837">
          <a:extLst>
            <a:ext uri="{FF2B5EF4-FFF2-40B4-BE49-F238E27FC236}">
              <a16:creationId xmlns:a16="http://schemas.microsoft.com/office/drawing/2014/main" id="{FBE34B00-2E6B-4D57-A303-10CB463F8B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39" name="TextBox 4838">
          <a:extLst>
            <a:ext uri="{FF2B5EF4-FFF2-40B4-BE49-F238E27FC236}">
              <a16:creationId xmlns:a16="http://schemas.microsoft.com/office/drawing/2014/main" id="{CB9B5C0A-652C-4DF6-9DB9-1F3E5F9158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40" name="TextBox 4839">
          <a:extLst>
            <a:ext uri="{FF2B5EF4-FFF2-40B4-BE49-F238E27FC236}">
              <a16:creationId xmlns:a16="http://schemas.microsoft.com/office/drawing/2014/main" id="{CB0B5D7A-2DF4-4429-A092-4AB7AD604B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41" name="TextBox 4840">
          <a:extLst>
            <a:ext uri="{FF2B5EF4-FFF2-40B4-BE49-F238E27FC236}">
              <a16:creationId xmlns:a16="http://schemas.microsoft.com/office/drawing/2014/main" id="{00D08026-5D03-48CC-9D7C-27717CB097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42" name="TextBox 4841">
          <a:extLst>
            <a:ext uri="{FF2B5EF4-FFF2-40B4-BE49-F238E27FC236}">
              <a16:creationId xmlns:a16="http://schemas.microsoft.com/office/drawing/2014/main" id="{9C069A9B-58C7-46B9-9585-30F262FB8F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43" name="TextBox 4842">
          <a:extLst>
            <a:ext uri="{FF2B5EF4-FFF2-40B4-BE49-F238E27FC236}">
              <a16:creationId xmlns:a16="http://schemas.microsoft.com/office/drawing/2014/main" id="{5CF6E63D-8D4D-463E-83AE-1900CAEBFA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44" name="TextBox 4843">
          <a:extLst>
            <a:ext uri="{FF2B5EF4-FFF2-40B4-BE49-F238E27FC236}">
              <a16:creationId xmlns:a16="http://schemas.microsoft.com/office/drawing/2014/main" id="{7D663376-1AF2-4A0B-81C3-988D986B51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45" name="TextBox 4844">
          <a:extLst>
            <a:ext uri="{FF2B5EF4-FFF2-40B4-BE49-F238E27FC236}">
              <a16:creationId xmlns:a16="http://schemas.microsoft.com/office/drawing/2014/main" id="{B18B63F7-659F-4FC2-A527-7804B9E58E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46" name="TextBox 4845">
          <a:extLst>
            <a:ext uri="{FF2B5EF4-FFF2-40B4-BE49-F238E27FC236}">
              <a16:creationId xmlns:a16="http://schemas.microsoft.com/office/drawing/2014/main" id="{7A521BEB-E2DB-4B7A-A234-C40314CF2E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47" name="TextBox 4846">
          <a:extLst>
            <a:ext uri="{FF2B5EF4-FFF2-40B4-BE49-F238E27FC236}">
              <a16:creationId xmlns:a16="http://schemas.microsoft.com/office/drawing/2014/main" id="{E3CD4612-CBFA-48A8-BA87-914E5F5F65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48" name="TextBox 4847">
          <a:extLst>
            <a:ext uri="{FF2B5EF4-FFF2-40B4-BE49-F238E27FC236}">
              <a16:creationId xmlns:a16="http://schemas.microsoft.com/office/drawing/2014/main" id="{1F2DBC08-081B-4B84-A51A-9A425857C1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49" name="TextBox 4848">
          <a:extLst>
            <a:ext uri="{FF2B5EF4-FFF2-40B4-BE49-F238E27FC236}">
              <a16:creationId xmlns:a16="http://schemas.microsoft.com/office/drawing/2014/main" id="{90949A75-7DAE-418B-B769-D17C8F86F8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50" name="TextBox 4849">
          <a:extLst>
            <a:ext uri="{FF2B5EF4-FFF2-40B4-BE49-F238E27FC236}">
              <a16:creationId xmlns:a16="http://schemas.microsoft.com/office/drawing/2014/main" id="{3A38476A-3919-4A4D-8878-820DCFA841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51" name="TextBox 4850">
          <a:extLst>
            <a:ext uri="{FF2B5EF4-FFF2-40B4-BE49-F238E27FC236}">
              <a16:creationId xmlns:a16="http://schemas.microsoft.com/office/drawing/2014/main" id="{E6214C6F-C747-47E0-AD2D-D66F5F8378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52" name="TextBox 4851">
          <a:extLst>
            <a:ext uri="{FF2B5EF4-FFF2-40B4-BE49-F238E27FC236}">
              <a16:creationId xmlns:a16="http://schemas.microsoft.com/office/drawing/2014/main" id="{5D376171-8BAE-40BB-AF6F-BF5D0524ED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53" name="TextBox 4852">
          <a:extLst>
            <a:ext uri="{FF2B5EF4-FFF2-40B4-BE49-F238E27FC236}">
              <a16:creationId xmlns:a16="http://schemas.microsoft.com/office/drawing/2014/main" id="{BFE6BBB9-4A59-48A6-805D-84862DE28B9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54" name="TextBox 4853">
          <a:extLst>
            <a:ext uri="{FF2B5EF4-FFF2-40B4-BE49-F238E27FC236}">
              <a16:creationId xmlns:a16="http://schemas.microsoft.com/office/drawing/2014/main" id="{CEAFC9B4-48A8-43D8-BE4B-33EF3A51E4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55" name="TextBox 4854">
          <a:extLst>
            <a:ext uri="{FF2B5EF4-FFF2-40B4-BE49-F238E27FC236}">
              <a16:creationId xmlns:a16="http://schemas.microsoft.com/office/drawing/2014/main" id="{2AC11245-9508-4ACC-BC99-BE8DB8FDE8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56" name="TextBox 4855">
          <a:extLst>
            <a:ext uri="{FF2B5EF4-FFF2-40B4-BE49-F238E27FC236}">
              <a16:creationId xmlns:a16="http://schemas.microsoft.com/office/drawing/2014/main" id="{3326EE7D-C6D0-4A8F-AAE2-60BEEF939E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57" name="TextBox 4856">
          <a:extLst>
            <a:ext uri="{FF2B5EF4-FFF2-40B4-BE49-F238E27FC236}">
              <a16:creationId xmlns:a16="http://schemas.microsoft.com/office/drawing/2014/main" id="{4505B34C-1D50-47EA-9689-A1B996827E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58" name="TextBox 4857">
          <a:extLst>
            <a:ext uri="{FF2B5EF4-FFF2-40B4-BE49-F238E27FC236}">
              <a16:creationId xmlns:a16="http://schemas.microsoft.com/office/drawing/2014/main" id="{8C469D03-32A5-4E2E-B288-8E8BBCAE7D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59" name="TextBox 4858">
          <a:extLst>
            <a:ext uri="{FF2B5EF4-FFF2-40B4-BE49-F238E27FC236}">
              <a16:creationId xmlns:a16="http://schemas.microsoft.com/office/drawing/2014/main" id="{2794C661-2FF1-4B2F-A7F5-5127470AA6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60" name="TextBox 4859">
          <a:extLst>
            <a:ext uri="{FF2B5EF4-FFF2-40B4-BE49-F238E27FC236}">
              <a16:creationId xmlns:a16="http://schemas.microsoft.com/office/drawing/2014/main" id="{E51FBD44-F58E-4FA9-A866-D9DE086DED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61" name="TextBox 4860">
          <a:extLst>
            <a:ext uri="{FF2B5EF4-FFF2-40B4-BE49-F238E27FC236}">
              <a16:creationId xmlns:a16="http://schemas.microsoft.com/office/drawing/2014/main" id="{681AF8A6-373F-46BB-B9CB-72A7F5784D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62" name="TextBox 4861">
          <a:extLst>
            <a:ext uri="{FF2B5EF4-FFF2-40B4-BE49-F238E27FC236}">
              <a16:creationId xmlns:a16="http://schemas.microsoft.com/office/drawing/2014/main" id="{1BA8545A-8FD5-4526-8D8F-D02CD2EC2E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63" name="TextBox 4862">
          <a:extLst>
            <a:ext uri="{FF2B5EF4-FFF2-40B4-BE49-F238E27FC236}">
              <a16:creationId xmlns:a16="http://schemas.microsoft.com/office/drawing/2014/main" id="{C030E91C-8D34-442F-AB48-BCB9B5935A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64" name="TextBox 4863">
          <a:extLst>
            <a:ext uri="{FF2B5EF4-FFF2-40B4-BE49-F238E27FC236}">
              <a16:creationId xmlns:a16="http://schemas.microsoft.com/office/drawing/2014/main" id="{1CCA26F4-F37E-46DF-BF4A-610A6E8EDC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65" name="TextBox 4864">
          <a:extLst>
            <a:ext uri="{FF2B5EF4-FFF2-40B4-BE49-F238E27FC236}">
              <a16:creationId xmlns:a16="http://schemas.microsoft.com/office/drawing/2014/main" id="{512A1B92-43F5-4CA9-9F22-44EBB7FC37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66" name="TextBox 4865">
          <a:extLst>
            <a:ext uri="{FF2B5EF4-FFF2-40B4-BE49-F238E27FC236}">
              <a16:creationId xmlns:a16="http://schemas.microsoft.com/office/drawing/2014/main" id="{01DBB0B2-F037-4564-8826-613305EAB1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67" name="TextBox 4866">
          <a:extLst>
            <a:ext uri="{FF2B5EF4-FFF2-40B4-BE49-F238E27FC236}">
              <a16:creationId xmlns:a16="http://schemas.microsoft.com/office/drawing/2014/main" id="{E3A38BFE-8F15-483E-AB2C-F287FE38AE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68" name="TextBox 4867">
          <a:extLst>
            <a:ext uri="{FF2B5EF4-FFF2-40B4-BE49-F238E27FC236}">
              <a16:creationId xmlns:a16="http://schemas.microsoft.com/office/drawing/2014/main" id="{FE98072B-BF05-4738-9A30-BFA0203953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69" name="TextBox 4868">
          <a:extLst>
            <a:ext uri="{FF2B5EF4-FFF2-40B4-BE49-F238E27FC236}">
              <a16:creationId xmlns:a16="http://schemas.microsoft.com/office/drawing/2014/main" id="{3F9D2181-966C-4F4B-B4CE-A38A99C189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70" name="TextBox 4869">
          <a:extLst>
            <a:ext uri="{FF2B5EF4-FFF2-40B4-BE49-F238E27FC236}">
              <a16:creationId xmlns:a16="http://schemas.microsoft.com/office/drawing/2014/main" id="{3D57A67C-3F30-411C-A2E8-B1CAEE31B8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71" name="TextBox 4870">
          <a:extLst>
            <a:ext uri="{FF2B5EF4-FFF2-40B4-BE49-F238E27FC236}">
              <a16:creationId xmlns:a16="http://schemas.microsoft.com/office/drawing/2014/main" id="{8A4BDE6D-2632-4E2D-B365-ECDC81F873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72" name="TextBox 4871">
          <a:extLst>
            <a:ext uri="{FF2B5EF4-FFF2-40B4-BE49-F238E27FC236}">
              <a16:creationId xmlns:a16="http://schemas.microsoft.com/office/drawing/2014/main" id="{50F512AB-FE46-4CC9-A475-E1FDE21AA4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73" name="TextBox 4872">
          <a:extLst>
            <a:ext uri="{FF2B5EF4-FFF2-40B4-BE49-F238E27FC236}">
              <a16:creationId xmlns:a16="http://schemas.microsoft.com/office/drawing/2014/main" id="{4D686619-EB44-444C-A93F-01C99D31DC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74" name="TextBox 4873">
          <a:extLst>
            <a:ext uri="{FF2B5EF4-FFF2-40B4-BE49-F238E27FC236}">
              <a16:creationId xmlns:a16="http://schemas.microsoft.com/office/drawing/2014/main" id="{1909D36B-9729-4964-8702-A47E417C52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75" name="TextBox 4874">
          <a:extLst>
            <a:ext uri="{FF2B5EF4-FFF2-40B4-BE49-F238E27FC236}">
              <a16:creationId xmlns:a16="http://schemas.microsoft.com/office/drawing/2014/main" id="{1A19C268-2582-4505-82D0-B0831204A7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76" name="TextBox 4875">
          <a:extLst>
            <a:ext uri="{FF2B5EF4-FFF2-40B4-BE49-F238E27FC236}">
              <a16:creationId xmlns:a16="http://schemas.microsoft.com/office/drawing/2014/main" id="{EBE0EBC1-E1E9-4533-BE66-5B3B163D24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77" name="TextBox 4876">
          <a:extLst>
            <a:ext uri="{FF2B5EF4-FFF2-40B4-BE49-F238E27FC236}">
              <a16:creationId xmlns:a16="http://schemas.microsoft.com/office/drawing/2014/main" id="{FABFD3DC-BE07-4CE4-B042-F437F50B34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78" name="TextBox 4877">
          <a:extLst>
            <a:ext uri="{FF2B5EF4-FFF2-40B4-BE49-F238E27FC236}">
              <a16:creationId xmlns:a16="http://schemas.microsoft.com/office/drawing/2014/main" id="{E6A766B2-79AB-4C5D-85E3-11F99B5388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79" name="TextBox 4878">
          <a:extLst>
            <a:ext uri="{FF2B5EF4-FFF2-40B4-BE49-F238E27FC236}">
              <a16:creationId xmlns:a16="http://schemas.microsoft.com/office/drawing/2014/main" id="{15360E71-4914-40DA-829B-26EC5C5CCF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80" name="TextBox 4879">
          <a:extLst>
            <a:ext uri="{FF2B5EF4-FFF2-40B4-BE49-F238E27FC236}">
              <a16:creationId xmlns:a16="http://schemas.microsoft.com/office/drawing/2014/main" id="{E13046B6-6F5B-46B8-99DD-0FDFCB4E6A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81" name="TextBox 4880">
          <a:extLst>
            <a:ext uri="{FF2B5EF4-FFF2-40B4-BE49-F238E27FC236}">
              <a16:creationId xmlns:a16="http://schemas.microsoft.com/office/drawing/2014/main" id="{88E0C727-9557-4CA0-8A31-1FA969258C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82" name="TextBox 4881">
          <a:extLst>
            <a:ext uri="{FF2B5EF4-FFF2-40B4-BE49-F238E27FC236}">
              <a16:creationId xmlns:a16="http://schemas.microsoft.com/office/drawing/2014/main" id="{74AD851F-7F32-4158-818B-0566ABAABB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83" name="TextBox 4882">
          <a:extLst>
            <a:ext uri="{FF2B5EF4-FFF2-40B4-BE49-F238E27FC236}">
              <a16:creationId xmlns:a16="http://schemas.microsoft.com/office/drawing/2014/main" id="{5C2FC83C-6F9B-4B15-8AE2-068ABD44EC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84" name="TextBox 4883">
          <a:extLst>
            <a:ext uri="{FF2B5EF4-FFF2-40B4-BE49-F238E27FC236}">
              <a16:creationId xmlns:a16="http://schemas.microsoft.com/office/drawing/2014/main" id="{2E39BB8E-A207-47D2-800D-5F8A943998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85" name="TextBox 4884">
          <a:extLst>
            <a:ext uri="{FF2B5EF4-FFF2-40B4-BE49-F238E27FC236}">
              <a16:creationId xmlns:a16="http://schemas.microsoft.com/office/drawing/2014/main" id="{0EDB4128-AE59-4B1A-B9C3-4E3EFC834B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86" name="TextBox 4885">
          <a:extLst>
            <a:ext uri="{FF2B5EF4-FFF2-40B4-BE49-F238E27FC236}">
              <a16:creationId xmlns:a16="http://schemas.microsoft.com/office/drawing/2014/main" id="{CE9EF8FD-4B8A-473B-8632-B0F3C9EEB1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87" name="TextBox 4886">
          <a:extLst>
            <a:ext uri="{FF2B5EF4-FFF2-40B4-BE49-F238E27FC236}">
              <a16:creationId xmlns:a16="http://schemas.microsoft.com/office/drawing/2014/main" id="{95D9C890-02D1-40BE-BA39-0CD5BCEBC3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88" name="TextBox 4887">
          <a:extLst>
            <a:ext uri="{FF2B5EF4-FFF2-40B4-BE49-F238E27FC236}">
              <a16:creationId xmlns:a16="http://schemas.microsoft.com/office/drawing/2014/main" id="{D084F9FD-23C9-46A7-8EED-309E0F4CF2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89" name="TextBox 4888">
          <a:extLst>
            <a:ext uri="{FF2B5EF4-FFF2-40B4-BE49-F238E27FC236}">
              <a16:creationId xmlns:a16="http://schemas.microsoft.com/office/drawing/2014/main" id="{B6C11E1B-B149-4125-9543-6637DC3D59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90" name="TextBox 4889">
          <a:extLst>
            <a:ext uri="{FF2B5EF4-FFF2-40B4-BE49-F238E27FC236}">
              <a16:creationId xmlns:a16="http://schemas.microsoft.com/office/drawing/2014/main" id="{BA03BA8F-7C0C-47B9-B19F-827438D8F8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91" name="TextBox 4890">
          <a:extLst>
            <a:ext uri="{FF2B5EF4-FFF2-40B4-BE49-F238E27FC236}">
              <a16:creationId xmlns:a16="http://schemas.microsoft.com/office/drawing/2014/main" id="{12364D0E-3E25-441A-981F-C44C8C029D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92" name="TextBox 4891">
          <a:extLst>
            <a:ext uri="{FF2B5EF4-FFF2-40B4-BE49-F238E27FC236}">
              <a16:creationId xmlns:a16="http://schemas.microsoft.com/office/drawing/2014/main" id="{488CCF0E-9B01-47D6-8B36-70FE113F55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93" name="TextBox 4892">
          <a:extLst>
            <a:ext uri="{FF2B5EF4-FFF2-40B4-BE49-F238E27FC236}">
              <a16:creationId xmlns:a16="http://schemas.microsoft.com/office/drawing/2014/main" id="{5FA3D855-108B-4240-8105-D357D6741B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94" name="TextBox 4893">
          <a:extLst>
            <a:ext uri="{FF2B5EF4-FFF2-40B4-BE49-F238E27FC236}">
              <a16:creationId xmlns:a16="http://schemas.microsoft.com/office/drawing/2014/main" id="{BEC3DEC4-B927-4DDF-BE82-664D56235D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95" name="TextBox 4894">
          <a:extLst>
            <a:ext uri="{FF2B5EF4-FFF2-40B4-BE49-F238E27FC236}">
              <a16:creationId xmlns:a16="http://schemas.microsoft.com/office/drawing/2014/main" id="{0DF9C45D-C168-48F3-A5FD-5A0B8393D9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96" name="TextBox 4895">
          <a:extLst>
            <a:ext uri="{FF2B5EF4-FFF2-40B4-BE49-F238E27FC236}">
              <a16:creationId xmlns:a16="http://schemas.microsoft.com/office/drawing/2014/main" id="{6DE70E6B-BC0C-4CA5-8930-351D6E6DAB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97" name="TextBox 4896">
          <a:extLst>
            <a:ext uri="{FF2B5EF4-FFF2-40B4-BE49-F238E27FC236}">
              <a16:creationId xmlns:a16="http://schemas.microsoft.com/office/drawing/2014/main" id="{448AD0CD-A40E-4349-A9F7-EE4544762D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98" name="TextBox 4897">
          <a:extLst>
            <a:ext uri="{FF2B5EF4-FFF2-40B4-BE49-F238E27FC236}">
              <a16:creationId xmlns:a16="http://schemas.microsoft.com/office/drawing/2014/main" id="{A6013B81-7107-4E11-81C8-9678D7D62D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899" name="TextBox 4898">
          <a:extLst>
            <a:ext uri="{FF2B5EF4-FFF2-40B4-BE49-F238E27FC236}">
              <a16:creationId xmlns:a16="http://schemas.microsoft.com/office/drawing/2014/main" id="{CD6239F3-DDD3-4607-AEF8-5D67969BE3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00" name="TextBox 4899">
          <a:extLst>
            <a:ext uri="{FF2B5EF4-FFF2-40B4-BE49-F238E27FC236}">
              <a16:creationId xmlns:a16="http://schemas.microsoft.com/office/drawing/2014/main" id="{DDBE2159-0767-4ED1-A67B-5D23A3FEAC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01" name="TextBox 4900">
          <a:extLst>
            <a:ext uri="{FF2B5EF4-FFF2-40B4-BE49-F238E27FC236}">
              <a16:creationId xmlns:a16="http://schemas.microsoft.com/office/drawing/2014/main" id="{3CD0C21C-0A63-4FB8-B06B-42C63E8245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02" name="TextBox 4901">
          <a:extLst>
            <a:ext uri="{FF2B5EF4-FFF2-40B4-BE49-F238E27FC236}">
              <a16:creationId xmlns:a16="http://schemas.microsoft.com/office/drawing/2014/main" id="{C7B19A8E-5DD6-44AD-BD77-753DE7DFF5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03" name="TextBox 4902">
          <a:extLst>
            <a:ext uri="{FF2B5EF4-FFF2-40B4-BE49-F238E27FC236}">
              <a16:creationId xmlns:a16="http://schemas.microsoft.com/office/drawing/2014/main" id="{3B1ECEEB-4766-4620-9E28-254143E15B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04" name="TextBox 4903">
          <a:extLst>
            <a:ext uri="{FF2B5EF4-FFF2-40B4-BE49-F238E27FC236}">
              <a16:creationId xmlns:a16="http://schemas.microsoft.com/office/drawing/2014/main" id="{83EB20F8-406E-4F90-8592-013C44BFB0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05" name="TextBox 4904">
          <a:extLst>
            <a:ext uri="{FF2B5EF4-FFF2-40B4-BE49-F238E27FC236}">
              <a16:creationId xmlns:a16="http://schemas.microsoft.com/office/drawing/2014/main" id="{294E3F1F-0227-42AD-BA15-1EA9963009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06" name="TextBox 4905">
          <a:extLst>
            <a:ext uri="{FF2B5EF4-FFF2-40B4-BE49-F238E27FC236}">
              <a16:creationId xmlns:a16="http://schemas.microsoft.com/office/drawing/2014/main" id="{7517E608-E80A-45A5-BD9F-5CDFB248BC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07" name="TextBox 4906">
          <a:extLst>
            <a:ext uri="{FF2B5EF4-FFF2-40B4-BE49-F238E27FC236}">
              <a16:creationId xmlns:a16="http://schemas.microsoft.com/office/drawing/2014/main" id="{E11E2517-9F47-434C-9E76-C2F1762697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08" name="TextBox 4907">
          <a:extLst>
            <a:ext uri="{FF2B5EF4-FFF2-40B4-BE49-F238E27FC236}">
              <a16:creationId xmlns:a16="http://schemas.microsoft.com/office/drawing/2014/main" id="{28C52B37-B4A2-477F-A001-62063203AA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09" name="TextBox 4908">
          <a:extLst>
            <a:ext uri="{FF2B5EF4-FFF2-40B4-BE49-F238E27FC236}">
              <a16:creationId xmlns:a16="http://schemas.microsoft.com/office/drawing/2014/main" id="{85B9CAB8-8D81-44E8-8E06-A0BA3960C1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10" name="TextBox 4909">
          <a:extLst>
            <a:ext uri="{FF2B5EF4-FFF2-40B4-BE49-F238E27FC236}">
              <a16:creationId xmlns:a16="http://schemas.microsoft.com/office/drawing/2014/main" id="{20289D82-F954-4448-BB99-B205308205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11" name="TextBox 4910">
          <a:extLst>
            <a:ext uri="{FF2B5EF4-FFF2-40B4-BE49-F238E27FC236}">
              <a16:creationId xmlns:a16="http://schemas.microsoft.com/office/drawing/2014/main" id="{437844DD-E559-4D9C-8B5D-45FD95294B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12" name="TextBox 4911">
          <a:extLst>
            <a:ext uri="{FF2B5EF4-FFF2-40B4-BE49-F238E27FC236}">
              <a16:creationId xmlns:a16="http://schemas.microsoft.com/office/drawing/2014/main" id="{825D39A0-A7B9-4055-B13B-5EEE0041EA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13" name="TextBox 4912">
          <a:extLst>
            <a:ext uri="{FF2B5EF4-FFF2-40B4-BE49-F238E27FC236}">
              <a16:creationId xmlns:a16="http://schemas.microsoft.com/office/drawing/2014/main" id="{C5531A07-4A07-4989-802E-8129ECAB1E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14" name="TextBox 4913">
          <a:extLst>
            <a:ext uri="{FF2B5EF4-FFF2-40B4-BE49-F238E27FC236}">
              <a16:creationId xmlns:a16="http://schemas.microsoft.com/office/drawing/2014/main" id="{1FD981CB-836E-4DD9-A9AD-9D509FECFB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15" name="TextBox 4914">
          <a:extLst>
            <a:ext uri="{FF2B5EF4-FFF2-40B4-BE49-F238E27FC236}">
              <a16:creationId xmlns:a16="http://schemas.microsoft.com/office/drawing/2014/main" id="{C3C3D417-DAB3-4AB1-B2BD-4CBEA28940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16" name="TextBox 4915">
          <a:extLst>
            <a:ext uri="{FF2B5EF4-FFF2-40B4-BE49-F238E27FC236}">
              <a16:creationId xmlns:a16="http://schemas.microsoft.com/office/drawing/2014/main" id="{86E47905-AA2C-468C-9296-67681D77B0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17" name="TextBox 4916">
          <a:extLst>
            <a:ext uri="{FF2B5EF4-FFF2-40B4-BE49-F238E27FC236}">
              <a16:creationId xmlns:a16="http://schemas.microsoft.com/office/drawing/2014/main" id="{493A23C2-BCAA-499A-9B77-B8A73835E6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18" name="TextBox 4917">
          <a:extLst>
            <a:ext uri="{FF2B5EF4-FFF2-40B4-BE49-F238E27FC236}">
              <a16:creationId xmlns:a16="http://schemas.microsoft.com/office/drawing/2014/main" id="{D9534242-D79D-4597-8F1E-213D98AC82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19" name="TextBox 4918">
          <a:extLst>
            <a:ext uri="{FF2B5EF4-FFF2-40B4-BE49-F238E27FC236}">
              <a16:creationId xmlns:a16="http://schemas.microsoft.com/office/drawing/2014/main" id="{A4E2636A-478E-46B8-B1A2-A45DEEEEBE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20" name="TextBox 4919">
          <a:extLst>
            <a:ext uri="{FF2B5EF4-FFF2-40B4-BE49-F238E27FC236}">
              <a16:creationId xmlns:a16="http://schemas.microsoft.com/office/drawing/2014/main" id="{92A251C0-D584-411D-9863-2EDB02E817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21" name="TextBox 4920">
          <a:extLst>
            <a:ext uri="{FF2B5EF4-FFF2-40B4-BE49-F238E27FC236}">
              <a16:creationId xmlns:a16="http://schemas.microsoft.com/office/drawing/2014/main" id="{12DDD6E1-F5BC-4B0F-A1A2-D2A0F5B1F9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22" name="TextBox 4921">
          <a:extLst>
            <a:ext uri="{FF2B5EF4-FFF2-40B4-BE49-F238E27FC236}">
              <a16:creationId xmlns:a16="http://schemas.microsoft.com/office/drawing/2014/main" id="{7B7946B6-557D-4FF7-921B-B5EA9F662E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23" name="TextBox 4922">
          <a:extLst>
            <a:ext uri="{FF2B5EF4-FFF2-40B4-BE49-F238E27FC236}">
              <a16:creationId xmlns:a16="http://schemas.microsoft.com/office/drawing/2014/main" id="{9FD115D0-8143-47E9-81E7-926953EB71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24" name="TextBox 4923">
          <a:extLst>
            <a:ext uri="{FF2B5EF4-FFF2-40B4-BE49-F238E27FC236}">
              <a16:creationId xmlns:a16="http://schemas.microsoft.com/office/drawing/2014/main" id="{0A8A6372-0056-47FA-A193-738DBB9ED8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25" name="TextBox 4924">
          <a:extLst>
            <a:ext uri="{FF2B5EF4-FFF2-40B4-BE49-F238E27FC236}">
              <a16:creationId xmlns:a16="http://schemas.microsoft.com/office/drawing/2014/main" id="{83B0C325-E77B-4C63-843F-6B7181FA3E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26" name="TextBox 4925">
          <a:extLst>
            <a:ext uri="{FF2B5EF4-FFF2-40B4-BE49-F238E27FC236}">
              <a16:creationId xmlns:a16="http://schemas.microsoft.com/office/drawing/2014/main" id="{6F05C631-99F4-4FAC-8006-0FA98C9932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27" name="TextBox 4926">
          <a:extLst>
            <a:ext uri="{FF2B5EF4-FFF2-40B4-BE49-F238E27FC236}">
              <a16:creationId xmlns:a16="http://schemas.microsoft.com/office/drawing/2014/main" id="{A8EC1257-A7AA-4D7D-BB89-73D5FF4FD6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28" name="TextBox 4927">
          <a:extLst>
            <a:ext uri="{FF2B5EF4-FFF2-40B4-BE49-F238E27FC236}">
              <a16:creationId xmlns:a16="http://schemas.microsoft.com/office/drawing/2014/main" id="{6592A2BF-EC50-49A3-8329-650B3C7A4F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29" name="TextBox 4928">
          <a:extLst>
            <a:ext uri="{FF2B5EF4-FFF2-40B4-BE49-F238E27FC236}">
              <a16:creationId xmlns:a16="http://schemas.microsoft.com/office/drawing/2014/main" id="{8098448F-4EAB-4988-9C31-879282E4BC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30" name="TextBox 4929">
          <a:extLst>
            <a:ext uri="{FF2B5EF4-FFF2-40B4-BE49-F238E27FC236}">
              <a16:creationId xmlns:a16="http://schemas.microsoft.com/office/drawing/2014/main" id="{B8E1C842-F913-434D-9969-6A75593F38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31" name="TextBox 4930">
          <a:extLst>
            <a:ext uri="{FF2B5EF4-FFF2-40B4-BE49-F238E27FC236}">
              <a16:creationId xmlns:a16="http://schemas.microsoft.com/office/drawing/2014/main" id="{99F25158-DC8A-4AB0-8480-0F0CD86685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32" name="TextBox 4931">
          <a:extLst>
            <a:ext uri="{FF2B5EF4-FFF2-40B4-BE49-F238E27FC236}">
              <a16:creationId xmlns:a16="http://schemas.microsoft.com/office/drawing/2014/main" id="{476955FD-C835-4F2C-8075-9DED4C55CC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33" name="TextBox 4932">
          <a:extLst>
            <a:ext uri="{FF2B5EF4-FFF2-40B4-BE49-F238E27FC236}">
              <a16:creationId xmlns:a16="http://schemas.microsoft.com/office/drawing/2014/main" id="{42551BA7-6DDE-4A7D-8A23-F9669CB7C1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34" name="TextBox 4933">
          <a:extLst>
            <a:ext uri="{FF2B5EF4-FFF2-40B4-BE49-F238E27FC236}">
              <a16:creationId xmlns:a16="http://schemas.microsoft.com/office/drawing/2014/main" id="{4EE69041-3E40-4C31-879C-350780AFF3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35" name="TextBox 4934">
          <a:extLst>
            <a:ext uri="{FF2B5EF4-FFF2-40B4-BE49-F238E27FC236}">
              <a16:creationId xmlns:a16="http://schemas.microsoft.com/office/drawing/2014/main" id="{E5617113-B707-4967-8EBC-C363D0E61B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36" name="TextBox 4935">
          <a:extLst>
            <a:ext uri="{FF2B5EF4-FFF2-40B4-BE49-F238E27FC236}">
              <a16:creationId xmlns:a16="http://schemas.microsoft.com/office/drawing/2014/main" id="{318B4FC6-787D-45BB-8AE8-F28A956EC8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37" name="TextBox 4936">
          <a:extLst>
            <a:ext uri="{FF2B5EF4-FFF2-40B4-BE49-F238E27FC236}">
              <a16:creationId xmlns:a16="http://schemas.microsoft.com/office/drawing/2014/main" id="{B4C2EC34-EEC0-4ABC-9CE9-4AAC9AD613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38" name="TextBox 4937">
          <a:extLst>
            <a:ext uri="{FF2B5EF4-FFF2-40B4-BE49-F238E27FC236}">
              <a16:creationId xmlns:a16="http://schemas.microsoft.com/office/drawing/2014/main" id="{D7872A7D-4C1F-423B-BE2A-7BF8CE970E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39" name="TextBox 4938">
          <a:extLst>
            <a:ext uri="{FF2B5EF4-FFF2-40B4-BE49-F238E27FC236}">
              <a16:creationId xmlns:a16="http://schemas.microsoft.com/office/drawing/2014/main" id="{E38AC68D-1082-4F44-9EE9-BDD564AC7C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40" name="TextBox 4939">
          <a:extLst>
            <a:ext uri="{FF2B5EF4-FFF2-40B4-BE49-F238E27FC236}">
              <a16:creationId xmlns:a16="http://schemas.microsoft.com/office/drawing/2014/main" id="{6BFE7396-9E40-4EBB-A6F3-306C368FB8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41" name="TextBox 4940">
          <a:extLst>
            <a:ext uri="{FF2B5EF4-FFF2-40B4-BE49-F238E27FC236}">
              <a16:creationId xmlns:a16="http://schemas.microsoft.com/office/drawing/2014/main" id="{230AFBEA-02A9-42A7-921E-C53DD8B292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42" name="TextBox 4941">
          <a:extLst>
            <a:ext uri="{FF2B5EF4-FFF2-40B4-BE49-F238E27FC236}">
              <a16:creationId xmlns:a16="http://schemas.microsoft.com/office/drawing/2014/main" id="{7305F98C-C3D9-4614-B765-D24D2C49B2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43" name="TextBox 4942">
          <a:extLst>
            <a:ext uri="{FF2B5EF4-FFF2-40B4-BE49-F238E27FC236}">
              <a16:creationId xmlns:a16="http://schemas.microsoft.com/office/drawing/2014/main" id="{319166B2-4097-4946-A40A-C6A0287384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44" name="TextBox 4943">
          <a:extLst>
            <a:ext uri="{FF2B5EF4-FFF2-40B4-BE49-F238E27FC236}">
              <a16:creationId xmlns:a16="http://schemas.microsoft.com/office/drawing/2014/main" id="{B8D106FA-5368-45A5-9FC7-EF8F457826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45" name="TextBox 4944">
          <a:extLst>
            <a:ext uri="{FF2B5EF4-FFF2-40B4-BE49-F238E27FC236}">
              <a16:creationId xmlns:a16="http://schemas.microsoft.com/office/drawing/2014/main" id="{BCAE49D8-B3E5-4950-ACBA-6C77B3671A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46" name="TextBox 4945">
          <a:extLst>
            <a:ext uri="{FF2B5EF4-FFF2-40B4-BE49-F238E27FC236}">
              <a16:creationId xmlns:a16="http://schemas.microsoft.com/office/drawing/2014/main" id="{F299A162-3E34-4B57-8217-210A55D9A9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47" name="TextBox 4946">
          <a:extLst>
            <a:ext uri="{FF2B5EF4-FFF2-40B4-BE49-F238E27FC236}">
              <a16:creationId xmlns:a16="http://schemas.microsoft.com/office/drawing/2014/main" id="{D2387A94-E08B-4B19-ADDE-4018E86B6B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48" name="TextBox 4947">
          <a:extLst>
            <a:ext uri="{FF2B5EF4-FFF2-40B4-BE49-F238E27FC236}">
              <a16:creationId xmlns:a16="http://schemas.microsoft.com/office/drawing/2014/main" id="{5A1FD4BB-CB5F-4E34-A9F6-05332CA3BC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49" name="TextBox 4948">
          <a:extLst>
            <a:ext uri="{FF2B5EF4-FFF2-40B4-BE49-F238E27FC236}">
              <a16:creationId xmlns:a16="http://schemas.microsoft.com/office/drawing/2014/main" id="{10D9D3C8-DD5F-44D4-9887-686A289A6D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50" name="TextBox 4949">
          <a:extLst>
            <a:ext uri="{FF2B5EF4-FFF2-40B4-BE49-F238E27FC236}">
              <a16:creationId xmlns:a16="http://schemas.microsoft.com/office/drawing/2014/main" id="{E94A6FA0-33D3-4579-A35E-80A9C69E16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51" name="TextBox 4950">
          <a:extLst>
            <a:ext uri="{FF2B5EF4-FFF2-40B4-BE49-F238E27FC236}">
              <a16:creationId xmlns:a16="http://schemas.microsoft.com/office/drawing/2014/main" id="{BF81F8C1-1268-42D2-87CC-0107E84359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52" name="TextBox 4951">
          <a:extLst>
            <a:ext uri="{FF2B5EF4-FFF2-40B4-BE49-F238E27FC236}">
              <a16:creationId xmlns:a16="http://schemas.microsoft.com/office/drawing/2014/main" id="{0BF07E6C-C43F-42D4-BA0D-152E954026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53" name="TextBox 4952">
          <a:extLst>
            <a:ext uri="{FF2B5EF4-FFF2-40B4-BE49-F238E27FC236}">
              <a16:creationId xmlns:a16="http://schemas.microsoft.com/office/drawing/2014/main" id="{EA9B8F03-4653-49AB-8B65-04F9113F6E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54" name="TextBox 4953">
          <a:extLst>
            <a:ext uri="{FF2B5EF4-FFF2-40B4-BE49-F238E27FC236}">
              <a16:creationId xmlns:a16="http://schemas.microsoft.com/office/drawing/2014/main" id="{684A206F-52EC-4673-ACF8-4098437BC0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55" name="TextBox 4954">
          <a:extLst>
            <a:ext uri="{FF2B5EF4-FFF2-40B4-BE49-F238E27FC236}">
              <a16:creationId xmlns:a16="http://schemas.microsoft.com/office/drawing/2014/main" id="{0CA6B479-ED4C-4AFA-8FD6-DB70B866D8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56" name="TextBox 4955">
          <a:extLst>
            <a:ext uri="{FF2B5EF4-FFF2-40B4-BE49-F238E27FC236}">
              <a16:creationId xmlns:a16="http://schemas.microsoft.com/office/drawing/2014/main" id="{8F948110-E977-45FE-9819-AC9C37676D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57" name="TextBox 4956">
          <a:extLst>
            <a:ext uri="{FF2B5EF4-FFF2-40B4-BE49-F238E27FC236}">
              <a16:creationId xmlns:a16="http://schemas.microsoft.com/office/drawing/2014/main" id="{19386BBA-664B-4C3F-9BB7-0AE1B35DF1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58" name="TextBox 4957">
          <a:extLst>
            <a:ext uri="{FF2B5EF4-FFF2-40B4-BE49-F238E27FC236}">
              <a16:creationId xmlns:a16="http://schemas.microsoft.com/office/drawing/2014/main" id="{54682EAC-149B-4849-8436-50EC0143D3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59" name="TextBox 4958">
          <a:extLst>
            <a:ext uri="{FF2B5EF4-FFF2-40B4-BE49-F238E27FC236}">
              <a16:creationId xmlns:a16="http://schemas.microsoft.com/office/drawing/2014/main" id="{2184587C-FAFE-4A72-A9F5-C69D849333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60" name="TextBox 4959">
          <a:extLst>
            <a:ext uri="{FF2B5EF4-FFF2-40B4-BE49-F238E27FC236}">
              <a16:creationId xmlns:a16="http://schemas.microsoft.com/office/drawing/2014/main" id="{25F1AB92-76B9-4661-B6B8-C0C3E69B07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61" name="TextBox 4960">
          <a:extLst>
            <a:ext uri="{FF2B5EF4-FFF2-40B4-BE49-F238E27FC236}">
              <a16:creationId xmlns:a16="http://schemas.microsoft.com/office/drawing/2014/main" id="{E3425951-BFB8-4860-A9A9-C8C4FE16CB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62" name="TextBox 4961">
          <a:extLst>
            <a:ext uri="{FF2B5EF4-FFF2-40B4-BE49-F238E27FC236}">
              <a16:creationId xmlns:a16="http://schemas.microsoft.com/office/drawing/2014/main" id="{D4C95826-E784-4F0A-9534-C752EA495C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63" name="TextBox 4962">
          <a:extLst>
            <a:ext uri="{FF2B5EF4-FFF2-40B4-BE49-F238E27FC236}">
              <a16:creationId xmlns:a16="http://schemas.microsoft.com/office/drawing/2014/main" id="{02FA72BA-16E4-49BF-A818-59A3765B65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64" name="TextBox 4963">
          <a:extLst>
            <a:ext uri="{FF2B5EF4-FFF2-40B4-BE49-F238E27FC236}">
              <a16:creationId xmlns:a16="http://schemas.microsoft.com/office/drawing/2014/main" id="{D3281E96-091D-4ECB-A9E0-1E585D14B0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65" name="TextBox 4964">
          <a:extLst>
            <a:ext uri="{FF2B5EF4-FFF2-40B4-BE49-F238E27FC236}">
              <a16:creationId xmlns:a16="http://schemas.microsoft.com/office/drawing/2014/main" id="{47C39A1D-C0DE-4724-80BC-3C49847E46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66" name="TextBox 4965">
          <a:extLst>
            <a:ext uri="{FF2B5EF4-FFF2-40B4-BE49-F238E27FC236}">
              <a16:creationId xmlns:a16="http://schemas.microsoft.com/office/drawing/2014/main" id="{195724ED-478B-4D8B-AF9B-771476CD9E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67" name="TextBox 4966">
          <a:extLst>
            <a:ext uri="{FF2B5EF4-FFF2-40B4-BE49-F238E27FC236}">
              <a16:creationId xmlns:a16="http://schemas.microsoft.com/office/drawing/2014/main" id="{2EB4C0A5-4E3B-4B3F-B9F5-B3B032006B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68" name="TextBox 4967">
          <a:extLst>
            <a:ext uri="{FF2B5EF4-FFF2-40B4-BE49-F238E27FC236}">
              <a16:creationId xmlns:a16="http://schemas.microsoft.com/office/drawing/2014/main" id="{76D9B8CA-54DE-4F17-A69B-DCCA503FBC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69" name="TextBox 4968">
          <a:extLst>
            <a:ext uri="{FF2B5EF4-FFF2-40B4-BE49-F238E27FC236}">
              <a16:creationId xmlns:a16="http://schemas.microsoft.com/office/drawing/2014/main" id="{C99CA3C7-529B-471E-87C4-E07C061236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70" name="TextBox 4969">
          <a:extLst>
            <a:ext uri="{FF2B5EF4-FFF2-40B4-BE49-F238E27FC236}">
              <a16:creationId xmlns:a16="http://schemas.microsoft.com/office/drawing/2014/main" id="{AAA49BB8-1905-4A3A-A8F9-F703F906BD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71" name="TextBox 4970">
          <a:extLst>
            <a:ext uri="{FF2B5EF4-FFF2-40B4-BE49-F238E27FC236}">
              <a16:creationId xmlns:a16="http://schemas.microsoft.com/office/drawing/2014/main" id="{5694377D-DA62-4B63-A419-DBF5AAC387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72" name="TextBox 4971">
          <a:extLst>
            <a:ext uri="{FF2B5EF4-FFF2-40B4-BE49-F238E27FC236}">
              <a16:creationId xmlns:a16="http://schemas.microsoft.com/office/drawing/2014/main" id="{6026F165-CDB8-4EF5-8F2F-8EAF47FD2C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73" name="TextBox 4972">
          <a:extLst>
            <a:ext uri="{FF2B5EF4-FFF2-40B4-BE49-F238E27FC236}">
              <a16:creationId xmlns:a16="http://schemas.microsoft.com/office/drawing/2014/main" id="{FA093942-BAD9-43F8-A719-5772F4885C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74" name="TextBox 4973">
          <a:extLst>
            <a:ext uri="{FF2B5EF4-FFF2-40B4-BE49-F238E27FC236}">
              <a16:creationId xmlns:a16="http://schemas.microsoft.com/office/drawing/2014/main" id="{AC50753A-17D7-48CC-86A4-7BB57A79E8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75" name="TextBox 4974">
          <a:extLst>
            <a:ext uri="{FF2B5EF4-FFF2-40B4-BE49-F238E27FC236}">
              <a16:creationId xmlns:a16="http://schemas.microsoft.com/office/drawing/2014/main" id="{0A88FAAC-03FA-499E-92E8-8D709DF41E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76" name="TextBox 4975">
          <a:extLst>
            <a:ext uri="{FF2B5EF4-FFF2-40B4-BE49-F238E27FC236}">
              <a16:creationId xmlns:a16="http://schemas.microsoft.com/office/drawing/2014/main" id="{3FDA9749-B455-43AE-8D00-760352B657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77" name="TextBox 4976">
          <a:extLst>
            <a:ext uri="{FF2B5EF4-FFF2-40B4-BE49-F238E27FC236}">
              <a16:creationId xmlns:a16="http://schemas.microsoft.com/office/drawing/2014/main" id="{931F7F5F-A83C-44FC-85B2-000D799524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78" name="TextBox 4977">
          <a:extLst>
            <a:ext uri="{FF2B5EF4-FFF2-40B4-BE49-F238E27FC236}">
              <a16:creationId xmlns:a16="http://schemas.microsoft.com/office/drawing/2014/main" id="{8217BF76-F6B3-43D8-AFDA-A56731621C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79" name="TextBox 4978">
          <a:extLst>
            <a:ext uri="{FF2B5EF4-FFF2-40B4-BE49-F238E27FC236}">
              <a16:creationId xmlns:a16="http://schemas.microsoft.com/office/drawing/2014/main" id="{59E27DFF-D6C7-44E5-8F24-AFDCE2D9D7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80" name="TextBox 4979">
          <a:extLst>
            <a:ext uri="{FF2B5EF4-FFF2-40B4-BE49-F238E27FC236}">
              <a16:creationId xmlns:a16="http://schemas.microsoft.com/office/drawing/2014/main" id="{A4AE378C-7E56-44F1-B946-04160CF38D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81" name="TextBox 4980">
          <a:extLst>
            <a:ext uri="{FF2B5EF4-FFF2-40B4-BE49-F238E27FC236}">
              <a16:creationId xmlns:a16="http://schemas.microsoft.com/office/drawing/2014/main" id="{5F503DB5-DD74-4047-95DD-4F4C64737E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82" name="TextBox 4981">
          <a:extLst>
            <a:ext uri="{FF2B5EF4-FFF2-40B4-BE49-F238E27FC236}">
              <a16:creationId xmlns:a16="http://schemas.microsoft.com/office/drawing/2014/main" id="{2F12ED0E-E15C-480D-A083-24EC7ACF31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83" name="TextBox 4982">
          <a:extLst>
            <a:ext uri="{FF2B5EF4-FFF2-40B4-BE49-F238E27FC236}">
              <a16:creationId xmlns:a16="http://schemas.microsoft.com/office/drawing/2014/main" id="{186C3010-B072-401A-82EF-DBABF2FC34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84" name="TextBox 4983">
          <a:extLst>
            <a:ext uri="{FF2B5EF4-FFF2-40B4-BE49-F238E27FC236}">
              <a16:creationId xmlns:a16="http://schemas.microsoft.com/office/drawing/2014/main" id="{D1ABC30E-7D86-4504-95BF-25A92B40B4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85" name="TextBox 4984">
          <a:extLst>
            <a:ext uri="{FF2B5EF4-FFF2-40B4-BE49-F238E27FC236}">
              <a16:creationId xmlns:a16="http://schemas.microsoft.com/office/drawing/2014/main" id="{85B7EFC4-4CE5-4B4C-BE47-E529A4A5CA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86" name="TextBox 4985">
          <a:extLst>
            <a:ext uri="{FF2B5EF4-FFF2-40B4-BE49-F238E27FC236}">
              <a16:creationId xmlns:a16="http://schemas.microsoft.com/office/drawing/2014/main" id="{778A4916-2733-485A-9C15-69B30989E8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87" name="TextBox 4986">
          <a:extLst>
            <a:ext uri="{FF2B5EF4-FFF2-40B4-BE49-F238E27FC236}">
              <a16:creationId xmlns:a16="http://schemas.microsoft.com/office/drawing/2014/main" id="{2BE3F9BC-EB60-4F0C-A2D2-57FE70E600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88" name="TextBox 4987">
          <a:extLst>
            <a:ext uri="{FF2B5EF4-FFF2-40B4-BE49-F238E27FC236}">
              <a16:creationId xmlns:a16="http://schemas.microsoft.com/office/drawing/2014/main" id="{4443C0F6-BE51-4D78-9FF7-EAA5418632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89" name="TextBox 4988">
          <a:extLst>
            <a:ext uri="{FF2B5EF4-FFF2-40B4-BE49-F238E27FC236}">
              <a16:creationId xmlns:a16="http://schemas.microsoft.com/office/drawing/2014/main" id="{685DAE8F-7C35-428F-BF83-8AC25ED0F4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90" name="TextBox 4989">
          <a:extLst>
            <a:ext uri="{FF2B5EF4-FFF2-40B4-BE49-F238E27FC236}">
              <a16:creationId xmlns:a16="http://schemas.microsoft.com/office/drawing/2014/main" id="{CA6825D9-74A6-49D5-B277-A933EE4208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91" name="TextBox 4990">
          <a:extLst>
            <a:ext uri="{FF2B5EF4-FFF2-40B4-BE49-F238E27FC236}">
              <a16:creationId xmlns:a16="http://schemas.microsoft.com/office/drawing/2014/main" id="{5171D2CD-AD99-4DF5-9D6B-E0AF850066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92" name="TextBox 4991">
          <a:extLst>
            <a:ext uri="{FF2B5EF4-FFF2-40B4-BE49-F238E27FC236}">
              <a16:creationId xmlns:a16="http://schemas.microsoft.com/office/drawing/2014/main" id="{B01C57D2-9B81-43B5-B0F6-7BF258A47A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93" name="TextBox 4992">
          <a:extLst>
            <a:ext uri="{FF2B5EF4-FFF2-40B4-BE49-F238E27FC236}">
              <a16:creationId xmlns:a16="http://schemas.microsoft.com/office/drawing/2014/main" id="{6DAE9B86-E372-4827-BD58-1D183ECB1A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94" name="TextBox 4993">
          <a:extLst>
            <a:ext uri="{FF2B5EF4-FFF2-40B4-BE49-F238E27FC236}">
              <a16:creationId xmlns:a16="http://schemas.microsoft.com/office/drawing/2014/main" id="{D3412870-49C6-4672-8272-17C0D18240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95" name="TextBox 4994">
          <a:extLst>
            <a:ext uri="{FF2B5EF4-FFF2-40B4-BE49-F238E27FC236}">
              <a16:creationId xmlns:a16="http://schemas.microsoft.com/office/drawing/2014/main" id="{7ED965FB-A83C-4F28-860A-7ECD422038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96" name="TextBox 4995">
          <a:extLst>
            <a:ext uri="{FF2B5EF4-FFF2-40B4-BE49-F238E27FC236}">
              <a16:creationId xmlns:a16="http://schemas.microsoft.com/office/drawing/2014/main" id="{5AD56D3C-7AF9-4EDB-93AA-D73163F39E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97" name="TextBox 4996">
          <a:extLst>
            <a:ext uri="{FF2B5EF4-FFF2-40B4-BE49-F238E27FC236}">
              <a16:creationId xmlns:a16="http://schemas.microsoft.com/office/drawing/2014/main" id="{6ADDB083-C898-43CF-8754-8B59A6A6DB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98" name="TextBox 4997">
          <a:extLst>
            <a:ext uri="{FF2B5EF4-FFF2-40B4-BE49-F238E27FC236}">
              <a16:creationId xmlns:a16="http://schemas.microsoft.com/office/drawing/2014/main" id="{3B67FA26-88BD-46D7-BEBC-A6515DBD6A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4999" name="TextBox 4998">
          <a:extLst>
            <a:ext uri="{FF2B5EF4-FFF2-40B4-BE49-F238E27FC236}">
              <a16:creationId xmlns:a16="http://schemas.microsoft.com/office/drawing/2014/main" id="{15F6654D-0299-4F46-BBD1-797D537EF3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00" name="TextBox 4999">
          <a:extLst>
            <a:ext uri="{FF2B5EF4-FFF2-40B4-BE49-F238E27FC236}">
              <a16:creationId xmlns:a16="http://schemas.microsoft.com/office/drawing/2014/main" id="{B3526A8F-E53B-4B5B-BED1-6CA5F7C818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01" name="TextBox 5000">
          <a:extLst>
            <a:ext uri="{FF2B5EF4-FFF2-40B4-BE49-F238E27FC236}">
              <a16:creationId xmlns:a16="http://schemas.microsoft.com/office/drawing/2014/main" id="{B1192107-EF56-4738-B4C1-1AFAF96F61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02" name="TextBox 5001">
          <a:extLst>
            <a:ext uri="{FF2B5EF4-FFF2-40B4-BE49-F238E27FC236}">
              <a16:creationId xmlns:a16="http://schemas.microsoft.com/office/drawing/2014/main" id="{86C10422-3318-4CEA-93A3-1DF6340A99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03" name="TextBox 5002">
          <a:extLst>
            <a:ext uri="{FF2B5EF4-FFF2-40B4-BE49-F238E27FC236}">
              <a16:creationId xmlns:a16="http://schemas.microsoft.com/office/drawing/2014/main" id="{F081E7DA-FCCD-4935-9DB5-395A439ADA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04" name="TextBox 5003">
          <a:extLst>
            <a:ext uri="{FF2B5EF4-FFF2-40B4-BE49-F238E27FC236}">
              <a16:creationId xmlns:a16="http://schemas.microsoft.com/office/drawing/2014/main" id="{343F94B0-D209-4B09-B83B-75EDF41278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05" name="TextBox 5004">
          <a:extLst>
            <a:ext uri="{FF2B5EF4-FFF2-40B4-BE49-F238E27FC236}">
              <a16:creationId xmlns:a16="http://schemas.microsoft.com/office/drawing/2014/main" id="{9B8F6294-68BD-42FC-BE3C-93E103457E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06" name="TextBox 5005">
          <a:extLst>
            <a:ext uri="{FF2B5EF4-FFF2-40B4-BE49-F238E27FC236}">
              <a16:creationId xmlns:a16="http://schemas.microsoft.com/office/drawing/2014/main" id="{6566B47A-A906-4B44-AEF5-7862D55D46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07" name="TextBox 5006">
          <a:extLst>
            <a:ext uri="{FF2B5EF4-FFF2-40B4-BE49-F238E27FC236}">
              <a16:creationId xmlns:a16="http://schemas.microsoft.com/office/drawing/2014/main" id="{BA1D2CAD-3804-43B5-94E0-2A3D6DE941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08" name="TextBox 5007">
          <a:extLst>
            <a:ext uri="{FF2B5EF4-FFF2-40B4-BE49-F238E27FC236}">
              <a16:creationId xmlns:a16="http://schemas.microsoft.com/office/drawing/2014/main" id="{6AE83751-4F55-44E5-9EFC-E8EABB1C43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09" name="TextBox 5008">
          <a:extLst>
            <a:ext uri="{FF2B5EF4-FFF2-40B4-BE49-F238E27FC236}">
              <a16:creationId xmlns:a16="http://schemas.microsoft.com/office/drawing/2014/main" id="{585B9EAA-2A85-4759-9398-226EBD2206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10" name="TextBox 5009">
          <a:extLst>
            <a:ext uri="{FF2B5EF4-FFF2-40B4-BE49-F238E27FC236}">
              <a16:creationId xmlns:a16="http://schemas.microsoft.com/office/drawing/2014/main" id="{65484109-EE68-43AD-B056-DE6218CAEF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11" name="TextBox 5010">
          <a:extLst>
            <a:ext uri="{FF2B5EF4-FFF2-40B4-BE49-F238E27FC236}">
              <a16:creationId xmlns:a16="http://schemas.microsoft.com/office/drawing/2014/main" id="{B9B5362F-FE32-4064-8113-2A12AAAB14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12" name="TextBox 5011">
          <a:extLst>
            <a:ext uri="{FF2B5EF4-FFF2-40B4-BE49-F238E27FC236}">
              <a16:creationId xmlns:a16="http://schemas.microsoft.com/office/drawing/2014/main" id="{45694477-72E9-4E26-9376-C6AA35D38F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13" name="TextBox 5012">
          <a:extLst>
            <a:ext uri="{FF2B5EF4-FFF2-40B4-BE49-F238E27FC236}">
              <a16:creationId xmlns:a16="http://schemas.microsoft.com/office/drawing/2014/main" id="{6C436F20-C73A-4A34-996B-3B00418A4D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14" name="TextBox 5013">
          <a:extLst>
            <a:ext uri="{FF2B5EF4-FFF2-40B4-BE49-F238E27FC236}">
              <a16:creationId xmlns:a16="http://schemas.microsoft.com/office/drawing/2014/main" id="{3389508F-E2BF-4661-8F3E-3553C8F54B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15" name="TextBox 5014">
          <a:extLst>
            <a:ext uri="{FF2B5EF4-FFF2-40B4-BE49-F238E27FC236}">
              <a16:creationId xmlns:a16="http://schemas.microsoft.com/office/drawing/2014/main" id="{7C172443-07A0-46DD-8F8D-8DDC58B788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16" name="TextBox 5015">
          <a:extLst>
            <a:ext uri="{FF2B5EF4-FFF2-40B4-BE49-F238E27FC236}">
              <a16:creationId xmlns:a16="http://schemas.microsoft.com/office/drawing/2014/main" id="{5CB70AF8-947F-4550-AC7D-8F68302900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17" name="TextBox 5016">
          <a:extLst>
            <a:ext uri="{FF2B5EF4-FFF2-40B4-BE49-F238E27FC236}">
              <a16:creationId xmlns:a16="http://schemas.microsoft.com/office/drawing/2014/main" id="{52B88177-389E-41AC-8BAB-29E39E9DB3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18" name="TextBox 5017">
          <a:extLst>
            <a:ext uri="{FF2B5EF4-FFF2-40B4-BE49-F238E27FC236}">
              <a16:creationId xmlns:a16="http://schemas.microsoft.com/office/drawing/2014/main" id="{549D084B-DFCE-4A78-9BDA-1A90AE066F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19" name="TextBox 5018">
          <a:extLst>
            <a:ext uri="{FF2B5EF4-FFF2-40B4-BE49-F238E27FC236}">
              <a16:creationId xmlns:a16="http://schemas.microsoft.com/office/drawing/2014/main" id="{B717E8B4-B075-4C79-AC1A-8FD2FB6040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20" name="TextBox 5019">
          <a:extLst>
            <a:ext uri="{FF2B5EF4-FFF2-40B4-BE49-F238E27FC236}">
              <a16:creationId xmlns:a16="http://schemas.microsoft.com/office/drawing/2014/main" id="{9D5AAFDC-D34C-444F-BED7-885E0FB7E8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21" name="TextBox 5020">
          <a:extLst>
            <a:ext uri="{FF2B5EF4-FFF2-40B4-BE49-F238E27FC236}">
              <a16:creationId xmlns:a16="http://schemas.microsoft.com/office/drawing/2014/main" id="{6A0C1A55-921C-435D-B77C-BDFE70D203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22" name="TextBox 5021">
          <a:extLst>
            <a:ext uri="{FF2B5EF4-FFF2-40B4-BE49-F238E27FC236}">
              <a16:creationId xmlns:a16="http://schemas.microsoft.com/office/drawing/2014/main" id="{928AF729-770D-40D0-B13F-155C5B7288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23" name="TextBox 5022">
          <a:extLst>
            <a:ext uri="{FF2B5EF4-FFF2-40B4-BE49-F238E27FC236}">
              <a16:creationId xmlns:a16="http://schemas.microsoft.com/office/drawing/2014/main" id="{86D273A8-AE3D-4663-AC00-78C405A573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24" name="TextBox 5023">
          <a:extLst>
            <a:ext uri="{FF2B5EF4-FFF2-40B4-BE49-F238E27FC236}">
              <a16:creationId xmlns:a16="http://schemas.microsoft.com/office/drawing/2014/main" id="{FA05D0F0-D140-40FB-B4F6-EC29252E68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25" name="TextBox 5024">
          <a:extLst>
            <a:ext uri="{FF2B5EF4-FFF2-40B4-BE49-F238E27FC236}">
              <a16:creationId xmlns:a16="http://schemas.microsoft.com/office/drawing/2014/main" id="{35A0B4D6-A4CB-4B6A-B709-062309866C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26" name="TextBox 5025">
          <a:extLst>
            <a:ext uri="{FF2B5EF4-FFF2-40B4-BE49-F238E27FC236}">
              <a16:creationId xmlns:a16="http://schemas.microsoft.com/office/drawing/2014/main" id="{7AD10273-12E9-42A0-9DDE-07E5944F61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27" name="TextBox 5026">
          <a:extLst>
            <a:ext uri="{FF2B5EF4-FFF2-40B4-BE49-F238E27FC236}">
              <a16:creationId xmlns:a16="http://schemas.microsoft.com/office/drawing/2014/main" id="{D8C39174-B528-4D1E-81EA-97282326B6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28" name="TextBox 5027">
          <a:extLst>
            <a:ext uri="{FF2B5EF4-FFF2-40B4-BE49-F238E27FC236}">
              <a16:creationId xmlns:a16="http://schemas.microsoft.com/office/drawing/2014/main" id="{E55DC2BF-7472-463A-9199-ACCACE5818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29" name="TextBox 5028">
          <a:extLst>
            <a:ext uri="{FF2B5EF4-FFF2-40B4-BE49-F238E27FC236}">
              <a16:creationId xmlns:a16="http://schemas.microsoft.com/office/drawing/2014/main" id="{A6B44582-A42A-40B5-804A-08F23092B4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30" name="TextBox 5029">
          <a:extLst>
            <a:ext uri="{FF2B5EF4-FFF2-40B4-BE49-F238E27FC236}">
              <a16:creationId xmlns:a16="http://schemas.microsoft.com/office/drawing/2014/main" id="{A5C0792A-F28D-4A60-8C84-BCDFCBD136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31" name="TextBox 5030">
          <a:extLst>
            <a:ext uri="{FF2B5EF4-FFF2-40B4-BE49-F238E27FC236}">
              <a16:creationId xmlns:a16="http://schemas.microsoft.com/office/drawing/2014/main" id="{63F2BDC2-ABA1-4391-BFFF-CD26155F7E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32" name="TextBox 5031">
          <a:extLst>
            <a:ext uri="{FF2B5EF4-FFF2-40B4-BE49-F238E27FC236}">
              <a16:creationId xmlns:a16="http://schemas.microsoft.com/office/drawing/2014/main" id="{4090993F-2E5F-4C38-B4CC-172B4FAC81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33" name="TextBox 5032">
          <a:extLst>
            <a:ext uri="{FF2B5EF4-FFF2-40B4-BE49-F238E27FC236}">
              <a16:creationId xmlns:a16="http://schemas.microsoft.com/office/drawing/2014/main" id="{0490A80D-E63E-47CC-A0D9-FAD168F574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34" name="TextBox 5033">
          <a:extLst>
            <a:ext uri="{FF2B5EF4-FFF2-40B4-BE49-F238E27FC236}">
              <a16:creationId xmlns:a16="http://schemas.microsoft.com/office/drawing/2014/main" id="{99016407-AC6E-4842-9D1A-99005E864A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35" name="TextBox 5034">
          <a:extLst>
            <a:ext uri="{FF2B5EF4-FFF2-40B4-BE49-F238E27FC236}">
              <a16:creationId xmlns:a16="http://schemas.microsoft.com/office/drawing/2014/main" id="{A4CCC2F9-7238-45BB-9D1C-D2F8AC3CC6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36" name="TextBox 5035">
          <a:extLst>
            <a:ext uri="{FF2B5EF4-FFF2-40B4-BE49-F238E27FC236}">
              <a16:creationId xmlns:a16="http://schemas.microsoft.com/office/drawing/2014/main" id="{70890F37-7188-487F-B86E-CAFD355E13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37" name="TextBox 5036">
          <a:extLst>
            <a:ext uri="{FF2B5EF4-FFF2-40B4-BE49-F238E27FC236}">
              <a16:creationId xmlns:a16="http://schemas.microsoft.com/office/drawing/2014/main" id="{5BEE2B82-3AFB-4970-83C4-71E3C23402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38" name="TextBox 5037">
          <a:extLst>
            <a:ext uri="{FF2B5EF4-FFF2-40B4-BE49-F238E27FC236}">
              <a16:creationId xmlns:a16="http://schemas.microsoft.com/office/drawing/2014/main" id="{5E94F950-7B49-4C5E-84F5-40F8AE6253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39" name="TextBox 5038">
          <a:extLst>
            <a:ext uri="{FF2B5EF4-FFF2-40B4-BE49-F238E27FC236}">
              <a16:creationId xmlns:a16="http://schemas.microsoft.com/office/drawing/2014/main" id="{5FBC7960-D829-4E4C-986F-976B454762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40" name="TextBox 5039">
          <a:extLst>
            <a:ext uri="{FF2B5EF4-FFF2-40B4-BE49-F238E27FC236}">
              <a16:creationId xmlns:a16="http://schemas.microsoft.com/office/drawing/2014/main" id="{3B28CEBD-8751-4A1B-BBF4-5C91B18F6D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41" name="TextBox 5040">
          <a:extLst>
            <a:ext uri="{FF2B5EF4-FFF2-40B4-BE49-F238E27FC236}">
              <a16:creationId xmlns:a16="http://schemas.microsoft.com/office/drawing/2014/main" id="{227FBCC3-3DB6-4CB7-80BE-7140D4CA66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42" name="TextBox 5041">
          <a:extLst>
            <a:ext uri="{FF2B5EF4-FFF2-40B4-BE49-F238E27FC236}">
              <a16:creationId xmlns:a16="http://schemas.microsoft.com/office/drawing/2014/main" id="{9DADDCB7-2A25-4CD5-8F1F-4266E78FEC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43" name="TextBox 5042">
          <a:extLst>
            <a:ext uri="{FF2B5EF4-FFF2-40B4-BE49-F238E27FC236}">
              <a16:creationId xmlns:a16="http://schemas.microsoft.com/office/drawing/2014/main" id="{C0AE7D06-00CD-4626-AA76-8759A94447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44" name="TextBox 5043">
          <a:extLst>
            <a:ext uri="{FF2B5EF4-FFF2-40B4-BE49-F238E27FC236}">
              <a16:creationId xmlns:a16="http://schemas.microsoft.com/office/drawing/2014/main" id="{1F7868B6-BB19-4751-B907-804B3E7632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45" name="TextBox 5044">
          <a:extLst>
            <a:ext uri="{FF2B5EF4-FFF2-40B4-BE49-F238E27FC236}">
              <a16:creationId xmlns:a16="http://schemas.microsoft.com/office/drawing/2014/main" id="{E52F4052-0F94-47E7-9096-F19097408A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46" name="TextBox 5045">
          <a:extLst>
            <a:ext uri="{FF2B5EF4-FFF2-40B4-BE49-F238E27FC236}">
              <a16:creationId xmlns:a16="http://schemas.microsoft.com/office/drawing/2014/main" id="{8F24FF3F-1711-4531-8492-E49E9DA4D8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47" name="TextBox 5046">
          <a:extLst>
            <a:ext uri="{FF2B5EF4-FFF2-40B4-BE49-F238E27FC236}">
              <a16:creationId xmlns:a16="http://schemas.microsoft.com/office/drawing/2014/main" id="{CF83B0FA-CE5E-4963-BC1B-04FC3393B8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48" name="TextBox 5047">
          <a:extLst>
            <a:ext uri="{FF2B5EF4-FFF2-40B4-BE49-F238E27FC236}">
              <a16:creationId xmlns:a16="http://schemas.microsoft.com/office/drawing/2014/main" id="{9BA2E909-4618-43FA-A5F8-9B3C14CD37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49" name="TextBox 5048">
          <a:extLst>
            <a:ext uri="{FF2B5EF4-FFF2-40B4-BE49-F238E27FC236}">
              <a16:creationId xmlns:a16="http://schemas.microsoft.com/office/drawing/2014/main" id="{8A088874-04F6-449E-89B5-16BF2111F5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50" name="TextBox 5049">
          <a:extLst>
            <a:ext uri="{FF2B5EF4-FFF2-40B4-BE49-F238E27FC236}">
              <a16:creationId xmlns:a16="http://schemas.microsoft.com/office/drawing/2014/main" id="{35FCB7C8-92B8-4E18-9721-DA3277D7D4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51" name="TextBox 5050">
          <a:extLst>
            <a:ext uri="{FF2B5EF4-FFF2-40B4-BE49-F238E27FC236}">
              <a16:creationId xmlns:a16="http://schemas.microsoft.com/office/drawing/2014/main" id="{5F461C98-A158-436A-AE37-F66A5B116C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52" name="TextBox 5051">
          <a:extLst>
            <a:ext uri="{FF2B5EF4-FFF2-40B4-BE49-F238E27FC236}">
              <a16:creationId xmlns:a16="http://schemas.microsoft.com/office/drawing/2014/main" id="{B9AC0CE1-A6B2-48F6-9723-6EEF8B5C7A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53" name="TextBox 5052">
          <a:extLst>
            <a:ext uri="{FF2B5EF4-FFF2-40B4-BE49-F238E27FC236}">
              <a16:creationId xmlns:a16="http://schemas.microsoft.com/office/drawing/2014/main" id="{1F184971-0D46-43AE-917D-4525157F68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54" name="TextBox 5053">
          <a:extLst>
            <a:ext uri="{FF2B5EF4-FFF2-40B4-BE49-F238E27FC236}">
              <a16:creationId xmlns:a16="http://schemas.microsoft.com/office/drawing/2014/main" id="{95BD48A7-946B-4DFE-9132-D81A3D143A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55" name="TextBox 5054">
          <a:extLst>
            <a:ext uri="{FF2B5EF4-FFF2-40B4-BE49-F238E27FC236}">
              <a16:creationId xmlns:a16="http://schemas.microsoft.com/office/drawing/2014/main" id="{F96D98A9-3901-46A0-B43C-CD8A1CAF7D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56" name="TextBox 5055">
          <a:extLst>
            <a:ext uri="{FF2B5EF4-FFF2-40B4-BE49-F238E27FC236}">
              <a16:creationId xmlns:a16="http://schemas.microsoft.com/office/drawing/2014/main" id="{EABA07D3-541D-45CB-AF3A-600BD8AD89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57" name="TextBox 5056">
          <a:extLst>
            <a:ext uri="{FF2B5EF4-FFF2-40B4-BE49-F238E27FC236}">
              <a16:creationId xmlns:a16="http://schemas.microsoft.com/office/drawing/2014/main" id="{3BC9F80B-776B-4FC8-906D-50E5B97DC6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58" name="TextBox 5057">
          <a:extLst>
            <a:ext uri="{FF2B5EF4-FFF2-40B4-BE49-F238E27FC236}">
              <a16:creationId xmlns:a16="http://schemas.microsoft.com/office/drawing/2014/main" id="{C8314E9F-0525-4400-A59F-B5E5665BD0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59" name="TextBox 5058">
          <a:extLst>
            <a:ext uri="{FF2B5EF4-FFF2-40B4-BE49-F238E27FC236}">
              <a16:creationId xmlns:a16="http://schemas.microsoft.com/office/drawing/2014/main" id="{3150EE9B-49A4-43CF-B079-EDF076AC78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60" name="TextBox 5059">
          <a:extLst>
            <a:ext uri="{FF2B5EF4-FFF2-40B4-BE49-F238E27FC236}">
              <a16:creationId xmlns:a16="http://schemas.microsoft.com/office/drawing/2014/main" id="{8E541DB2-47D5-437A-B84C-DF05B02F52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61" name="TextBox 5060">
          <a:extLst>
            <a:ext uri="{FF2B5EF4-FFF2-40B4-BE49-F238E27FC236}">
              <a16:creationId xmlns:a16="http://schemas.microsoft.com/office/drawing/2014/main" id="{AFF2D561-8A1A-4A2A-ADF0-DEA2312B25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62" name="TextBox 5061">
          <a:extLst>
            <a:ext uri="{FF2B5EF4-FFF2-40B4-BE49-F238E27FC236}">
              <a16:creationId xmlns:a16="http://schemas.microsoft.com/office/drawing/2014/main" id="{6744A5B5-B806-4635-8D9B-146E71BBC6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63" name="TextBox 5062">
          <a:extLst>
            <a:ext uri="{FF2B5EF4-FFF2-40B4-BE49-F238E27FC236}">
              <a16:creationId xmlns:a16="http://schemas.microsoft.com/office/drawing/2014/main" id="{4987F3A7-7D1D-41F8-8361-2F37D7022C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64" name="TextBox 5063">
          <a:extLst>
            <a:ext uri="{FF2B5EF4-FFF2-40B4-BE49-F238E27FC236}">
              <a16:creationId xmlns:a16="http://schemas.microsoft.com/office/drawing/2014/main" id="{A618FBBF-60D8-4200-825D-BE98D99C8D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65" name="TextBox 5064">
          <a:extLst>
            <a:ext uri="{FF2B5EF4-FFF2-40B4-BE49-F238E27FC236}">
              <a16:creationId xmlns:a16="http://schemas.microsoft.com/office/drawing/2014/main" id="{D01C7884-9D45-4645-9239-52BC26FC70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66" name="TextBox 5065">
          <a:extLst>
            <a:ext uri="{FF2B5EF4-FFF2-40B4-BE49-F238E27FC236}">
              <a16:creationId xmlns:a16="http://schemas.microsoft.com/office/drawing/2014/main" id="{15F41FB2-AEAA-4B55-AFDA-42CF6E8261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67" name="TextBox 5066">
          <a:extLst>
            <a:ext uri="{FF2B5EF4-FFF2-40B4-BE49-F238E27FC236}">
              <a16:creationId xmlns:a16="http://schemas.microsoft.com/office/drawing/2014/main" id="{91DB2407-F2C5-4D98-A7BB-B591BCE012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68" name="TextBox 5067">
          <a:extLst>
            <a:ext uri="{FF2B5EF4-FFF2-40B4-BE49-F238E27FC236}">
              <a16:creationId xmlns:a16="http://schemas.microsoft.com/office/drawing/2014/main" id="{613CB4B7-ED6A-42A9-B429-3901AE6D31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69" name="TextBox 5068">
          <a:extLst>
            <a:ext uri="{FF2B5EF4-FFF2-40B4-BE49-F238E27FC236}">
              <a16:creationId xmlns:a16="http://schemas.microsoft.com/office/drawing/2014/main" id="{25830C09-3E0A-4929-8542-A0F9947A4D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70" name="TextBox 5069">
          <a:extLst>
            <a:ext uri="{FF2B5EF4-FFF2-40B4-BE49-F238E27FC236}">
              <a16:creationId xmlns:a16="http://schemas.microsoft.com/office/drawing/2014/main" id="{E6F4B0FA-2FBC-4854-903F-6E38E618C1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71" name="TextBox 5070">
          <a:extLst>
            <a:ext uri="{FF2B5EF4-FFF2-40B4-BE49-F238E27FC236}">
              <a16:creationId xmlns:a16="http://schemas.microsoft.com/office/drawing/2014/main" id="{338E3F6A-D444-4DB7-B890-F1B7C772DF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72" name="TextBox 5071">
          <a:extLst>
            <a:ext uri="{FF2B5EF4-FFF2-40B4-BE49-F238E27FC236}">
              <a16:creationId xmlns:a16="http://schemas.microsoft.com/office/drawing/2014/main" id="{EA20CD09-ACDD-4A8B-B49B-9319A83F35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73" name="TextBox 5072">
          <a:extLst>
            <a:ext uri="{FF2B5EF4-FFF2-40B4-BE49-F238E27FC236}">
              <a16:creationId xmlns:a16="http://schemas.microsoft.com/office/drawing/2014/main" id="{451E147A-35DC-4B3C-A912-96763E0DF1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74" name="TextBox 5073">
          <a:extLst>
            <a:ext uri="{FF2B5EF4-FFF2-40B4-BE49-F238E27FC236}">
              <a16:creationId xmlns:a16="http://schemas.microsoft.com/office/drawing/2014/main" id="{D3D6DAC3-0779-480C-930D-F296E05635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75" name="TextBox 5074">
          <a:extLst>
            <a:ext uri="{FF2B5EF4-FFF2-40B4-BE49-F238E27FC236}">
              <a16:creationId xmlns:a16="http://schemas.microsoft.com/office/drawing/2014/main" id="{A6533234-8678-48AF-B103-45EE862A8D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76" name="TextBox 5075">
          <a:extLst>
            <a:ext uri="{FF2B5EF4-FFF2-40B4-BE49-F238E27FC236}">
              <a16:creationId xmlns:a16="http://schemas.microsoft.com/office/drawing/2014/main" id="{A185AA03-C7C2-49FC-A37D-9A7CC3D5DE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77" name="TextBox 5076">
          <a:extLst>
            <a:ext uri="{FF2B5EF4-FFF2-40B4-BE49-F238E27FC236}">
              <a16:creationId xmlns:a16="http://schemas.microsoft.com/office/drawing/2014/main" id="{E3E85993-53EA-4F6B-8EFE-7FEC226D16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78" name="TextBox 5077">
          <a:extLst>
            <a:ext uri="{FF2B5EF4-FFF2-40B4-BE49-F238E27FC236}">
              <a16:creationId xmlns:a16="http://schemas.microsoft.com/office/drawing/2014/main" id="{3ABD3C27-60CE-409F-AE7B-E7F85A8134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79" name="TextBox 5078">
          <a:extLst>
            <a:ext uri="{FF2B5EF4-FFF2-40B4-BE49-F238E27FC236}">
              <a16:creationId xmlns:a16="http://schemas.microsoft.com/office/drawing/2014/main" id="{AE31516D-1029-4D13-8F8E-B75446996A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80" name="TextBox 5079">
          <a:extLst>
            <a:ext uri="{FF2B5EF4-FFF2-40B4-BE49-F238E27FC236}">
              <a16:creationId xmlns:a16="http://schemas.microsoft.com/office/drawing/2014/main" id="{C568CC6E-42F1-49FA-8017-D1A3645665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81" name="TextBox 5080">
          <a:extLst>
            <a:ext uri="{FF2B5EF4-FFF2-40B4-BE49-F238E27FC236}">
              <a16:creationId xmlns:a16="http://schemas.microsoft.com/office/drawing/2014/main" id="{3808C10E-7C78-4821-B592-D76C28B0C3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82" name="TextBox 5081">
          <a:extLst>
            <a:ext uri="{FF2B5EF4-FFF2-40B4-BE49-F238E27FC236}">
              <a16:creationId xmlns:a16="http://schemas.microsoft.com/office/drawing/2014/main" id="{35CB791C-CB4D-4D16-88E6-E8CD40C7A8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83" name="TextBox 5082">
          <a:extLst>
            <a:ext uri="{FF2B5EF4-FFF2-40B4-BE49-F238E27FC236}">
              <a16:creationId xmlns:a16="http://schemas.microsoft.com/office/drawing/2014/main" id="{7CB33819-73D0-48E3-8804-BF24B901B5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84" name="TextBox 5083">
          <a:extLst>
            <a:ext uri="{FF2B5EF4-FFF2-40B4-BE49-F238E27FC236}">
              <a16:creationId xmlns:a16="http://schemas.microsoft.com/office/drawing/2014/main" id="{9FD05C14-4596-4283-A76C-4727A0FDD7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85" name="TextBox 5084">
          <a:extLst>
            <a:ext uri="{FF2B5EF4-FFF2-40B4-BE49-F238E27FC236}">
              <a16:creationId xmlns:a16="http://schemas.microsoft.com/office/drawing/2014/main" id="{28640E58-C5BA-4187-9A70-4326DC6A4F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86" name="TextBox 5085">
          <a:extLst>
            <a:ext uri="{FF2B5EF4-FFF2-40B4-BE49-F238E27FC236}">
              <a16:creationId xmlns:a16="http://schemas.microsoft.com/office/drawing/2014/main" id="{8CB6395F-A0D7-42BC-BCE4-BAA8D00477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87" name="TextBox 5086">
          <a:extLst>
            <a:ext uri="{FF2B5EF4-FFF2-40B4-BE49-F238E27FC236}">
              <a16:creationId xmlns:a16="http://schemas.microsoft.com/office/drawing/2014/main" id="{E806FE55-3E83-46DE-88C8-3F2B3E82F6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88" name="TextBox 5087">
          <a:extLst>
            <a:ext uri="{FF2B5EF4-FFF2-40B4-BE49-F238E27FC236}">
              <a16:creationId xmlns:a16="http://schemas.microsoft.com/office/drawing/2014/main" id="{89EC9DC3-327E-4A16-8879-849211F7FE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89" name="TextBox 5088">
          <a:extLst>
            <a:ext uri="{FF2B5EF4-FFF2-40B4-BE49-F238E27FC236}">
              <a16:creationId xmlns:a16="http://schemas.microsoft.com/office/drawing/2014/main" id="{778E1B6C-9983-4DF0-A1CF-96793B2A89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90" name="TextBox 5089">
          <a:extLst>
            <a:ext uri="{FF2B5EF4-FFF2-40B4-BE49-F238E27FC236}">
              <a16:creationId xmlns:a16="http://schemas.microsoft.com/office/drawing/2014/main" id="{6BA19FC4-5BC8-4B97-B01B-FB31BD1B7E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91" name="TextBox 5090">
          <a:extLst>
            <a:ext uri="{FF2B5EF4-FFF2-40B4-BE49-F238E27FC236}">
              <a16:creationId xmlns:a16="http://schemas.microsoft.com/office/drawing/2014/main" id="{C57DDD70-6803-4847-B349-3E719B350E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92" name="TextBox 5091">
          <a:extLst>
            <a:ext uri="{FF2B5EF4-FFF2-40B4-BE49-F238E27FC236}">
              <a16:creationId xmlns:a16="http://schemas.microsoft.com/office/drawing/2014/main" id="{66428A01-4A8A-4C27-8F35-9F0D15F8A6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93" name="TextBox 5092">
          <a:extLst>
            <a:ext uri="{FF2B5EF4-FFF2-40B4-BE49-F238E27FC236}">
              <a16:creationId xmlns:a16="http://schemas.microsoft.com/office/drawing/2014/main" id="{1F1CEDDC-91D3-4C3E-885D-3D4B8F8B22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94" name="TextBox 5093">
          <a:extLst>
            <a:ext uri="{FF2B5EF4-FFF2-40B4-BE49-F238E27FC236}">
              <a16:creationId xmlns:a16="http://schemas.microsoft.com/office/drawing/2014/main" id="{051B7ECF-223D-440D-B30A-5D4D1CE93B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95" name="TextBox 5094">
          <a:extLst>
            <a:ext uri="{FF2B5EF4-FFF2-40B4-BE49-F238E27FC236}">
              <a16:creationId xmlns:a16="http://schemas.microsoft.com/office/drawing/2014/main" id="{6E625727-1736-4900-803F-5D58E17D42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96" name="TextBox 5095">
          <a:extLst>
            <a:ext uri="{FF2B5EF4-FFF2-40B4-BE49-F238E27FC236}">
              <a16:creationId xmlns:a16="http://schemas.microsoft.com/office/drawing/2014/main" id="{9E7530C9-E253-4C89-88BF-B457259A37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97" name="TextBox 5096">
          <a:extLst>
            <a:ext uri="{FF2B5EF4-FFF2-40B4-BE49-F238E27FC236}">
              <a16:creationId xmlns:a16="http://schemas.microsoft.com/office/drawing/2014/main" id="{3DC8FE07-7A48-4B78-B07C-78D1B1DF6B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98" name="TextBox 5097">
          <a:extLst>
            <a:ext uri="{FF2B5EF4-FFF2-40B4-BE49-F238E27FC236}">
              <a16:creationId xmlns:a16="http://schemas.microsoft.com/office/drawing/2014/main" id="{21A24F48-5C73-4014-9C78-4298D62AAC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099" name="TextBox 5098">
          <a:extLst>
            <a:ext uri="{FF2B5EF4-FFF2-40B4-BE49-F238E27FC236}">
              <a16:creationId xmlns:a16="http://schemas.microsoft.com/office/drawing/2014/main" id="{FCC49589-B343-470D-B76F-3A7EF940AE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00" name="TextBox 5099">
          <a:extLst>
            <a:ext uri="{FF2B5EF4-FFF2-40B4-BE49-F238E27FC236}">
              <a16:creationId xmlns:a16="http://schemas.microsoft.com/office/drawing/2014/main" id="{C9D6E998-62D6-4B68-B91C-1C225B3825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01" name="TextBox 5100">
          <a:extLst>
            <a:ext uri="{FF2B5EF4-FFF2-40B4-BE49-F238E27FC236}">
              <a16:creationId xmlns:a16="http://schemas.microsoft.com/office/drawing/2014/main" id="{C964A9F5-53DF-4857-B5D0-327A1220AE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02" name="TextBox 5101">
          <a:extLst>
            <a:ext uri="{FF2B5EF4-FFF2-40B4-BE49-F238E27FC236}">
              <a16:creationId xmlns:a16="http://schemas.microsoft.com/office/drawing/2014/main" id="{E3CF0C50-60B4-439A-85D7-D324F12166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03" name="TextBox 5102">
          <a:extLst>
            <a:ext uri="{FF2B5EF4-FFF2-40B4-BE49-F238E27FC236}">
              <a16:creationId xmlns:a16="http://schemas.microsoft.com/office/drawing/2014/main" id="{9BF83A7A-30B5-4F7B-87AD-AADD774966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04" name="TextBox 5103">
          <a:extLst>
            <a:ext uri="{FF2B5EF4-FFF2-40B4-BE49-F238E27FC236}">
              <a16:creationId xmlns:a16="http://schemas.microsoft.com/office/drawing/2014/main" id="{9D276548-57E9-4B82-823E-95FFD2092D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05" name="TextBox 5104">
          <a:extLst>
            <a:ext uri="{FF2B5EF4-FFF2-40B4-BE49-F238E27FC236}">
              <a16:creationId xmlns:a16="http://schemas.microsoft.com/office/drawing/2014/main" id="{C443C5EE-A565-4BFF-B256-0B81696E80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06" name="TextBox 5105">
          <a:extLst>
            <a:ext uri="{FF2B5EF4-FFF2-40B4-BE49-F238E27FC236}">
              <a16:creationId xmlns:a16="http://schemas.microsoft.com/office/drawing/2014/main" id="{21FF1D7C-9CA9-4532-98CD-05E41623E6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07" name="TextBox 5106">
          <a:extLst>
            <a:ext uri="{FF2B5EF4-FFF2-40B4-BE49-F238E27FC236}">
              <a16:creationId xmlns:a16="http://schemas.microsoft.com/office/drawing/2014/main" id="{B99EDD2E-F942-4DAD-B8E7-CD48AEBDE8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08" name="TextBox 5107">
          <a:extLst>
            <a:ext uri="{FF2B5EF4-FFF2-40B4-BE49-F238E27FC236}">
              <a16:creationId xmlns:a16="http://schemas.microsoft.com/office/drawing/2014/main" id="{9F7F65FF-4A68-40D3-87B6-812FA59439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09" name="TextBox 5108">
          <a:extLst>
            <a:ext uri="{FF2B5EF4-FFF2-40B4-BE49-F238E27FC236}">
              <a16:creationId xmlns:a16="http://schemas.microsoft.com/office/drawing/2014/main" id="{7E9D5935-EFA2-40DA-AEF8-71767B16E1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10" name="TextBox 5109">
          <a:extLst>
            <a:ext uri="{FF2B5EF4-FFF2-40B4-BE49-F238E27FC236}">
              <a16:creationId xmlns:a16="http://schemas.microsoft.com/office/drawing/2014/main" id="{8BEC4B5D-108F-48F4-92BA-F6DA4682FD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11" name="TextBox 5110">
          <a:extLst>
            <a:ext uri="{FF2B5EF4-FFF2-40B4-BE49-F238E27FC236}">
              <a16:creationId xmlns:a16="http://schemas.microsoft.com/office/drawing/2014/main" id="{8D9DD865-2ED1-48CC-A894-D3E90D7906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12" name="TextBox 5111">
          <a:extLst>
            <a:ext uri="{FF2B5EF4-FFF2-40B4-BE49-F238E27FC236}">
              <a16:creationId xmlns:a16="http://schemas.microsoft.com/office/drawing/2014/main" id="{1894142A-6BC0-48AA-B2CD-30FE94082F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13" name="TextBox 5112">
          <a:extLst>
            <a:ext uri="{FF2B5EF4-FFF2-40B4-BE49-F238E27FC236}">
              <a16:creationId xmlns:a16="http://schemas.microsoft.com/office/drawing/2014/main" id="{1F6F2E29-C365-4978-B329-27C13936A7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14" name="TextBox 5113">
          <a:extLst>
            <a:ext uri="{FF2B5EF4-FFF2-40B4-BE49-F238E27FC236}">
              <a16:creationId xmlns:a16="http://schemas.microsoft.com/office/drawing/2014/main" id="{52F10A91-F80D-4626-8D50-CCBEDCF596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15" name="TextBox 5114">
          <a:extLst>
            <a:ext uri="{FF2B5EF4-FFF2-40B4-BE49-F238E27FC236}">
              <a16:creationId xmlns:a16="http://schemas.microsoft.com/office/drawing/2014/main" id="{A474BFCF-F222-4619-B3CB-FF30C70D7C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16" name="TextBox 5115">
          <a:extLst>
            <a:ext uri="{FF2B5EF4-FFF2-40B4-BE49-F238E27FC236}">
              <a16:creationId xmlns:a16="http://schemas.microsoft.com/office/drawing/2014/main" id="{5CCFC5DF-C362-4BC9-8C8E-0D32BEC77A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17" name="TextBox 5116">
          <a:extLst>
            <a:ext uri="{FF2B5EF4-FFF2-40B4-BE49-F238E27FC236}">
              <a16:creationId xmlns:a16="http://schemas.microsoft.com/office/drawing/2014/main" id="{E6A6F5AF-6B8A-4B16-A309-4F67B6C31B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18" name="TextBox 5117">
          <a:extLst>
            <a:ext uri="{FF2B5EF4-FFF2-40B4-BE49-F238E27FC236}">
              <a16:creationId xmlns:a16="http://schemas.microsoft.com/office/drawing/2014/main" id="{7BE1A3FA-B427-467C-8EC3-86867E3091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19" name="TextBox 5118">
          <a:extLst>
            <a:ext uri="{FF2B5EF4-FFF2-40B4-BE49-F238E27FC236}">
              <a16:creationId xmlns:a16="http://schemas.microsoft.com/office/drawing/2014/main" id="{A7D75FFF-4EF2-4FCD-8BA1-721861C3A8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20" name="TextBox 5119">
          <a:extLst>
            <a:ext uri="{FF2B5EF4-FFF2-40B4-BE49-F238E27FC236}">
              <a16:creationId xmlns:a16="http://schemas.microsoft.com/office/drawing/2014/main" id="{3C4A4E34-F25B-4727-9EC7-DE63C65BEB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21" name="TextBox 5120">
          <a:extLst>
            <a:ext uri="{FF2B5EF4-FFF2-40B4-BE49-F238E27FC236}">
              <a16:creationId xmlns:a16="http://schemas.microsoft.com/office/drawing/2014/main" id="{CF14D748-80CC-4A64-8404-54B8BE1EC5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22" name="TextBox 5121">
          <a:extLst>
            <a:ext uri="{FF2B5EF4-FFF2-40B4-BE49-F238E27FC236}">
              <a16:creationId xmlns:a16="http://schemas.microsoft.com/office/drawing/2014/main" id="{7DA4674D-DDB4-44DB-81A1-40970BC7EC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23" name="TextBox 5122">
          <a:extLst>
            <a:ext uri="{FF2B5EF4-FFF2-40B4-BE49-F238E27FC236}">
              <a16:creationId xmlns:a16="http://schemas.microsoft.com/office/drawing/2014/main" id="{F94C6F44-3F5A-446F-9D41-6B918C20C2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24" name="TextBox 5123">
          <a:extLst>
            <a:ext uri="{FF2B5EF4-FFF2-40B4-BE49-F238E27FC236}">
              <a16:creationId xmlns:a16="http://schemas.microsoft.com/office/drawing/2014/main" id="{34841676-4725-4F46-9A3B-9089B06055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25" name="TextBox 5124">
          <a:extLst>
            <a:ext uri="{FF2B5EF4-FFF2-40B4-BE49-F238E27FC236}">
              <a16:creationId xmlns:a16="http://schemas.microsoft.com/office/drawing/2014/main" id="{7D0E8B64-68F9-4AC8-81C2-601AB12786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26" name="TextBox 5125">
          <a:extLst>
            <a:ext uri="{FF2B5EF4-FFF2-40B4-BE49-F238E27FC236}">
              <a16:creationId xmlns:a16="http://schemas.microsoft.com/office/drawing/2014/main" id="{BC2F7155-805A-48CB-88E8-8D3C45CDD6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27" name="TextBox 5126">
          <a:extLst>
            <a:ext uri="{FF2B5EF4-FFF2-40B4-BE49-F238E27FC236}">
              <a16:creationId xmlns:a16="http://schemas.microsoft.com/office/drawing/2014/main" id="{34956759-883E-4E5B-911C-06F68E1720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28" name="TextBox 5127">
          <a:extLst>
            <a:ext uri="{FF2B5EF4-FFF2-40B4-BE49-F238E27FC236}">
              <a16:creationId xmlns:a16="http://schemas.microsoft.com/office/drawing/2014/main" id="{1E7FA09E-12FB-47BC-8D9B-92CC03CE92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29" name="TextBox 5128">
          <a:extLst>
            <a:ext uri="{FF2B5EF4-FFF2-40B4-BE49-F238E27FC236}">
              <a16:creationId xmlns:a16="http://schemas.microsoft.com/office/drawing/2014/main" id="{24432C40-0F23-4771-840A-DF93D92E0A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30" name="TextBox 5129">
          <a:extLst>
            <a:ext uri="{FF2B5EF4-FFF2-40B4-BE49-F238E27FC236}">
              <a16:creationId xmlns:a16="http://schemas.microsoft.com/office/drawing/2014/main" id="{9926AB20-400A-4DD6-851F-8F2FA5A48F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31" name="TextBox 5130">
          <a:extLst>
            <a:ext uri="{FF2B5EF4-FFF2-40B4-BE49-F238E27FC236}">
              <a16:creationId xmlns:a16="http://schemas.microsoft.com/office/drawing/2014/main" id="{D7747A56-3B0E-412A-AA99-7491F1DCCA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32" name="TextBox 5131">
          <a:extLst>
            <a:ext uri="{FF2B5EF4-FFF2-40B4-BE49-F238E27FC236}">
              <a16:creationId xmlns:a16="http://schemas.microsoft.com/office/drawing/2014/main" id="{BF6D21F6-2F8A-4B2D-BACF-B930D4EDAD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33" name="TextBox 5132">
          <a:extLst>
            <a:ext uri="{FF2B5EF4-FFF2-40B4-BE49-F238E27FC236}">
              <a16:creationId xmlns:a16="http://schemas.microsoft.com/office/drawing/2014/main" id="{B3E03031-CB3C-4152-A475-39EF5BE440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34" name="TextBox 5133">
          <a:extLst>
            <a:ext uri="{FF2B5EF4-FFF2-40B4-BE49-F238E27FC236}">
              <a16:creationId xmlns:a16="http://schemas.microsoft.com/office/drawing/2014/main" id="{398CA5A8-0159-462C-A8F6-0DA86EC165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35" name="TextBox 5134">
          <a:extLst>
            <a:ext uri="{FF2B5EF4-FFF2-40B4-BE49-F238E27FC236}">
              <a16:creationId xmlns:a16="http://schemas.microsoft.com/office/drawing/2014/main" id="{BABBDAE9-686B-43B8-A971-30B0ADF8C8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36" name="TextBox 5135">
          <a:extLst>
            <a:ext uri="{FF2B5EF4-FFF2-40B4-BE49-F238E27FC236}">
              <a16:creationId xmlns:a16="http://schemas.microsoft.com/office/drawing/2014/main" id="{47A75C28-7423-40D3-BBEC-17D3D3F47F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37" name="TextBox 5136">
          <a:extLst>
            <a:ext uri="{FF2B5EF4-FFF2-40B4-BE49-F238E27FC236}">
              <a16:creationId xmlns:a16="http://schemas.microsoft.com/office/drawing/2014/main" id="{41988620-814B-4B97-88B9-8A1F12DD95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38" name="TextBox 5137">
          <a:extLst>
            <a:ext uri="{FF2B5EF4-FFF2-40B4-BE49-F238E27FC236}">
              <a16:creationId xmlns:a16="http://schemas.microsoft.com/office/drawing/2014/main" id="{EA60B2EC-B6C8-4311-BEED-D79C334008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39" name="TextBox 5138">
          <a:extLst>
            <a:ext uri="{FF2B5EF4-FFF2-40B4-BE49-F238E27FC236}">
              <a16:creationId xmlns:a16="http://schemas.microsoft.com/office/drawing/2014/main" id="{9A0789B9-7DB6-4C5C-A664-C5A1E74FA3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40" name="TextBox 5139">
          <a:extLst>
            <a:ext uri="{FF2B5EF4-FFF2-40B4-BE49-F238E27FC236}">
              <a16:creationId xmlns:a16="http://schemas.microsoft.com/office/drawing/2014/main" id="{C7689237-E530-4870-9BE3-FFB5E0B132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41" name="TextBox 5140">
          <a:extLst>
            <a:ext uri="{FF2B5EF4-FFF2-40B4-BE49-F238E27FC236}">
              <a16:creationId xmlns:a16="http://schemas.microsoft.com/office/drawing/2014/main" id="{FA50C3FF-BD95-476D-8D95-94E7B4F3D4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42" name="TextBox 5141">
          <a:extLst>
            <a:ext uri="{FF2B5EF4-FFF2-40B4-BE49-F238E27FC236}">
              <a16:creationId xmlns:a16="http://schemas.microsoft.com/office/drawing/2014/main" id="{F003370A-40CA-459B-AF13-D0E4939802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43" name="TextBox 5142">
          <a:extLst>
            <a:ext uri="{FF2B5EF4-FFF2-40B4-BE49-F238E27FC236}">
              <a16:creationId xmlns:a16="http://schemas.microsoft.com/office/drawing/2014/main" id="{CDAAA879-110A-4B10-92AF-B19855A69F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44" name="TextBox 5143">
          <a:extLst>
            <a:ext uri="{FF2B5EF4-FFF2-40B4-BE49-F238E27FC236}">
              <a16:creationId xmlns:a16="http://schemas.microsoft.com/office/drawing/2014/main" id="{3A435517-474A-4F87-80E6-A5EB83DA11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45" name="TextBox 5144">
          <a:extLst>
            <a:ext uri="{FF2B5EF4-FFF2-40B4-BE49-F238E27FC236}">
              <a16:creationId xmlns:a16="http://schemas.microsoft.com/office/drawing/2014/main" id="{6092E75D-ADBD-45B6-AEBE-D2B4FEA146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46" name="TextBox 5145">
          <a:extLst>
            <a:ext uri="{FF2B5EF4-FFF2-40B4-BE49-F238E27FC236}">
              <a16:creationId xmlns:a16="http://schemas.microsoft.com/office/drawing/2014/main" id="{B80F5642-B8E0-47E2-B5B4-508452E3BF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47" name="TextBox 5146">
          <a:extLst>
            <a:ext uri="{FF2B5EF4-FFF2-40B4-BE49-F238E27FC236}">
              <a16:creationId xmlns:a16="http://schemas.microsoft.com/office/drawing/2014/main" id="{87C5A1C1-9E23-4CDB-A9A0-D39994760B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48" name="TextBox 5147">
          <a:extLst>
            <a:ext uri="{FF2B5EF4-FFF2-40B4-BE49-F238E27FC236}">
              <a16:creationId xmlns:a16="http://schemas.microsoft.com/office/drawing/2014/main" id="{135F0224-7CCE-48DB-905D-FC25E95155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49" name="TextBox 5148">
          <a:extLst>
            <a:ext uri="{FF2B5EF4-FFF2-40B4-BE49-F238E27FC236}">
              <a16:creationId xmlns:a16="http://schemas.microsoft.com/office/drawing/2014/main" id="{C6A1A7AB-0FE5-48DB-96BD-4AC365447C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50" name="TextBox 5149">
          <a:extLst>
            <a:ext uri="{FF2B5EF4-FFF2-40B4-BE49-F238E27FC236}">
              <a16:creationId xmlns:a16="http://schemas.microsoft.com/office/drawing/2014/main" id="{9C233498-11BD-4623-BE99-A3DC9E2A7C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51" name="TextBox 5150">
          <a:extLst>
            <a:ext uri="{FF2B5EF4-FFF2-40B4-BE49-F238E27FC236}">
              <a16:creationId xmlns:a16="http://schemas.microsoft.com/office/drawing/2014/main" id="{2A8B1C0A-B622-41D3-8017-6ABBCE184B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52" name="TextBox 5151">
          <a:extLst>
            <a:ext uri="{FF2B5EF4-FFF2-40B4-BE49-F238E27FC236}">
              <a16:creationId xmlns:a16="http://schemas.microsoft.com/office/drawing/2014/main" id="{DC108443-97A3-430A-8316-8EC7B34046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53" name="TextBox 5152">
          <a:extLst>
            <a:ext uri="{FF2B5EF4-FFF2-40B4-BE49-F238E27FC236}">
              <a16:creationId xmlns:a16="http://schemas.microsoft.com/office/drawing/2014/main" id="{4D56A63A-E25B-4E83-A5E6-48361FF084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54" name="TextBox 5153">
          <a:extLst>
            <a:ext uri="{FF2B5EF4-FFF2-40B4-BE49-F238E27FC236}">
              <a16:creationId xmlns:a16="http://schemas.microsoft.com/office/drawing/2014/main" id="{E8442E37-C9E2-48DD-A0CC-EC13D5ABFF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55" name="TextBox 5154">
          <a:extLst>
            <a:ext uri="{FF2B5EF4-FFF2-40B4-BE49-F238E27FC236}">
              <a16:creationId xmlns:a16="http://schemas.microsoft.com/office/drawing/2014/main" id="{C3500010-6EE2-493A-A0D5-9C81FF3E98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56" name="TextBox 5155">
          <a:extLst>
            <a:ext uri="{FF2B5EF4-FFF2-40B4-BE49-F238E27FC236}">
              <a16:creationId xmlns:a16="http://schemas.microsoft.com/office/drawing/2014/main" id="{0E83E5A3-7D3B-44B1-9B8B-7646ECEA3E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57" name="TextBox 5156">
          <a:extLst>
            <a:ext uri="{FF2B5EF4-FFF2-40B4-BE49-F238E27FC236}">
              <a16:creationId xmlns:a16="http://schemas.microsoft.com/office/drawing/2014/main" id="{428A121A-AB07-49DE-BDCF-6835C0045A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58" name="TextBox 5157">
          <a:extLst>
            <a:ext uri="{FF2B5EF4-FFF2-40B4-BE49-F238E27FC236}">
              <a16:creationId xmlns:a16="http://schemas.microsoft.com/office/drawing/2014/main" id="{13B66EC0-922A-4197-B242-3501D1475E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59" name="TextBox 5158">
          <a:extLst>
            <a:ext uri="{FF2B5EF4-FFF2-40B4-BE49-F238E27FC236}">
              <a16:creationId xmlns:a16="http://schemas.microsoft.com/office/drawing/2014/main" id="{EFA1B266-EAF9-4289-854D-2BD4ACC7DA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60" name="TextBox 5159">
          <a:extLst>
            <a:ext uri="{FF2B5EF4-FFF2-40B4-BE49-F238E27FC236}">
              <a16:creationId xmlns:a16="http://schemas.microsoft.com/office/drawing/2014/main" id="{B4A8DB17-DBDC-4DE1-94D2-CE0EB5FE64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61" name="TextBox 5160">
          <a:extLst>
            <a:ext uri="{FF2B5EF4-FFF2-40B4-BE49-F238E27FC236}">
              <a16:creationId xmlns:a16="http://schemas.microsoft.com/office/drawing/2014/main" id="{B4355D7D-7637-4914-B186-E9F3C7F1F6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62" name="TextBox 5161">
          <a:extLst>
            <a:ext uri="{FF2B5EF4-FFF2-40B4-BE49-F238E27FC236}">
              <a16:creationId xmlns:a16="http://schemas.microsoft.com/office/drawing/2014/main" id="{45529D41-6396-4A43-B465-197BCDE476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63" name="TextBox 5162">
          <a:extLst>
            <a:ext uri="{FF2B5EF4-FFF2-40B4-BE49-F238E27FC236}">
              <a16:creationId xmlns:a16="http://schemas.microsoft.com/office/drawing/2014/main" id="{F00DF56D-8809-47C1-84EC-A2D09FE317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64" name="TextBox 5163">
          <a:extLst>
            <a:ext uri="{FF2B5EF4-FFF2-40B4-BE49-F238E27FC236}">
              <a16:creationId xmlns:a16="http://schemas.microsoft.com/office/drawing/2014/main" id="{7EA557E3-B190-4F8A-9B9A-064E1BC2BC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65" name="TextBox 5164">
          <a:extLst>
            <a:ext uri="{FF2B5EF4-FFF2-40B4-BE49-F238E27FC236}">
              <a16:creationId xmlns:a16="http://schemas.microsoft.com/office/drawing/2014/main" id="{0D007228-F631-4D97-A424-F8600B4E2D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66" name="TextBox 5165">
          <a:extLst>
            <a:ext uri="{FF2B5EF4-FFF2-40B4-BE49-F238E27FC236}">
              <a16:creationId xmlns:a16="http://schemas.microsoft.com/office/drawing/2014/main" id="{BB64837B-7B7D-40B6-94BD-1ECECDE96C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67" name="TextBox 5166">
          <a:extLst>
            <a:ext uri="{FF2B5EF4-FFF2-40B4-BE49-F238E27FC236}">
              <a16:creationId xmlns:a16="http://schemas.microsoft.com/office/drawing/2014/main" id="{05BC51AE-9A97-48BC-B838-45AAEB5F68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68" name="TextBox 5167">
          <a:extLst>
            <a:ext uri="{FF2B5EF4-FFF2-40B4-BE49-F238E27FC236}">
              <a16:creationId xmlns:a16="http://schemas.microsoft.com/office/drawing/2014/main" id="{3F7D1AEA-40B5-40FB-A1F0-8C1133152D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69" name="TextBox 5168">
          <a:extLst>
            <a:ext uri="{FF2B5EF4-FFF2-40B4-BE49-F238E27FC236}">
              <a16:creationId xmlns:a16="http://schemas.microsoft.com/office/drawing/2014/main" id="{7006C934-485C-468D-AA96-76110C600D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70" name="TextBox 5169">
          <a:extLst>
            <a:ext uri="{FF2B5EF4-FFF2-40B4-BE49-F238E27FC236}">
              <a16:creationId xmlns:a16="http://schemas.microsoft.com/office/drawing/2014/main" id="{6CEBFD75-F3E5-4F37-891F-CFD89C218B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71" name="TextBox 5170">
          <a:extLst>
            <a:ext uri="{FF2B5EF4-FFF2-40B4-BE49-F238E27FC236}">
              <a16:creationId xmlns:a16="http://schemas.microsoft.com/office/drawing/2014/main" id="{8EC29505-C828-4A78-A406-65B037889E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72" name="TextBox 5171">
          <a:extLst>
            <a:ext uri="{FF2B5EF4-FFF2-40B4-BE49-F238E27FC236}">
              <a16:creationId xmlns:a16="http://schemas.microsoft.com/office/drawing/2014/main" id="{C1126D2F-0C53-4641-9BA2-9CF4345A88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73" name="TextBox 5172">
          <a:extLst>
            <a:ext uri="{FF2B5EF4-FFF2-40B4-BE49-F238E27FC236}">
              <a16:creationId xmlns:a16="http://schemas.microsoft.com/office/drawing/2014/main" id="{CB949DE7-4A82-492A-BF47-BB416F1EA6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74" name="TextBox 5173">
          <a:extLst>
            <a:ext uri="{FF2B5EF4-FFF2-40B4-BE49-F238E27FC236}">
              <a16:creationId xmlns:a16="http://schemas.microsoft.com/office/drawing/2014/main" id="{0F2CC6C2-A83A-437D-8931-E427A0FD43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75" name="TextBox 5174">
          <a:extLst>
            <a:ext uri="{FF2B5EF4-FFF2-40B4-BE49-F238E27FC236}">
              <a16:creationId xmlns:a16="http://schemas.microsoft.com/office/drawing/2014/main" id="{0AC15DF9-EA6D-4EE4-A0D6-FC96FA1D6A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76" name="TextBox 5175">
          <a:extLst>
            <a:ext uri="{FF2B5EF4-FFF2-40B4-BE49-F238E27FC236}">
              <a16:creationId xmlns:a16="http://schemas.microsoft.com/office/drawing/2014/main" id="{0595431E-48B4-424F-9F7F-794E8D5E5F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77" name="TextBox 5176">
          <a:extLst>
            <a:ext uri="{FF2B5EF4-FFF2-40B4-BE49-F238E27FC236}">
              <a16:creationId xmlns:a16="http://schemas.microsoft.com/office/drawing/2014/main" id="{5F422B0D-E3A1-4DAF-91F8-D967DB7646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78" name="TextBox 5177">
          <a:extLst>
            <a:ext uri="{FF2B5EF4-FFF2-40B4-BE49-F238E27FC236}">
              <a16:creationId xmlns:a16="http://schemas.microsoft.com/office/drawing/2014/main" id="{975BFDCE-F05E-4341-9AB1-6667DA2C4B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79" name="TextBox 5178">
          <a:extLst>
            <a:ext uri="{FF2B5EF4-FFF2-40B4-BE49-F238E27FC236}">
              <a16:creationId xmlns:a16="http://schemas.microsoft.com/office/drawing/2014/main" id="{2E6B7591-0F08-4341-BF35-930EC6F410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80" name="TextBox 5179">
          <a:extLst>
            <a:ext uri="{FF2B5EF4-FFF2-40B4-BE49-F238E27FC236}">
              <a16:creationId xmlns:a16="http://schemas.microsoft.com/office/drawing/2014/main" id="{E186C558-7953-4015-8D46-DB6B5EB67E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81" name="TextBox 5180">
          <a:extLst>
            <a:ext uri="{FF2B5EF4-FFF2-40B4-BE49-F238E27FC236}">
              <a16:creationId xmlns:a16="http://schemas.microsoft.com/office/drawing/2014/main" id="{06ABE776-CA91-44D9-A663-3B25377DAF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82" name="TextBox 5181">
          <a:extLst>
            <a:ext uri="{FF2B5EF4-FFF2-40B4-BE49-F238E27FC236}">
              <a16:creationId xmlns:a16="http://schemas.microsoft.com/office/drawing/2014/main" id="{870BC7E4-D4F1-4F57-8627-22A230B4DA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83" name="TextBox 5182">
          <a:extLst>
            <a:ext uri="{FF2B5EF4-FFF2-40B4-BE49-F238E27FC236}">
              <a16:creationId xmlns:a16="http://schemas.microsoft.com/office/drawing/2014/main" id="{25B2B89E-49FC-4BBA-B6B7-DF63D50C9E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84" name="TextBox 5183">
          <a:extLst>
            <a:ext uri="{FF2B5EF4-FFF2-40B4-BE49-F238E27FC236}">
              <a16:creationId xmlns:a16="http://schemas.microsoft.com/office/drawing/2014/main" id="{254BC08A-306B-4ADD-A577-2FB38A68EC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85" name="TextBox 5184">
          <a:extLst>
            <a:ext uri="{FF2B5EF4-FFF2-40B4-BE49-F238E27FC236}">
              <a16:creationId xmlns:a16="http://schemas.microsoft.com/office/drawing/2014/main" id="{ED816187-963C-4BFC-9D39-A217CEA5FB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86" name="TextBox 5185">
          <a:extLst>
            <a:ext uri="{FF2B5EF4-FFF2-40B4-BE49-F238E27FC236}">
              <a16:creationId xmlns:a16="http://schemas.microsoft.com/office/drawing/2014/main" id="{905124E4-00B2-4BEA-B7BB-B1DE64D9FA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87" name="TextBox 5186">
          <a:extLst>
            <a:ext uri="{FF2B5EF4-FFF2-40B4-BE49-F238E27FC236}">
              <a16:creationId xmlns:a16="http://schemas.microsoft.com/office/drawing/2014/main" id="{201A4A80-460E-4E32-931B-893C7F1548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88" name="TextBox 5187">
          <a:extLst>
            <a:ext uri="{FF2B5EF4-FFF2-40B4-BE49-F238E27FC236}">
              <a16:creationId xmlns:a16="http://schemas.microsoft.com/office/drawing/2014/main" id="{97BF1514-77BD-4F3F-BB79-22310A8D48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89" name="TextBox 5188">
          <a:extLst>
            <a:ext uri="{FF2B5EF4-FFF2-40B4-BE49-F238E27FC236}">
              <a16:creationId xmlns:a16="http://schemas.microsoft.com/office/drawing/2014/main" id="{14B04105-0F2F-456E-B479-703310B620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90" name="TextBox 5189">
          <a:extLst>
            <a:ext uri="{FF2B5EF4-FFF2-40B4-BE49-F238E27FC236}">
              <a16:creationId xmlns:a16="http://schemas.microsoft.com/office/drawing/2014/main" id="{CF935A75-8184-4CE8-9DAD-B3C7194498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91" name="TextBox 5190">
          <a:extLst>
            <a:ext uri="{FF2B5EF4-FFF2-40B4-BE49-F238E27FC236}">
              <a16:creationId xmlns:a16="http://schemas.microsoft.com/office/drawing/2014/main" id="{25904A8C-6F2F-4F04-8AA0-F50537607C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92" name="TextBox 5191">
          <a:extLst>
            <a:ext uri="{FF2B5EF4-FFF2-40B4-BE49-F238E27FC236}">
              <a16:creationId xmlns:a16="http://schemas.microsoft.com/office/drawing/2014/main" id="{D653F4BB-51F6-4DF2-8C19-A25100332F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93" name="TextBox 5192">
          <a:extLst>
            <a:ext uri="{FF2B5EF4-FFF2-40B4-BE49-F238E27FC236}">
              <a16:creationId xmlns:a16="http://schemas.microsoft.com/office/drawing/2014/main" id="{C6B6A2BE-0B62-4E5E-B6E3-BB5EEA1F79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94" name="TextBox 5193">
          <a:extLst>
            <a:ext uri="{FF2B5EF4-FFF2-40B4-BE49-F238E27FC236}">
              <a16:creationId xmlns:a16="http://schemas.microsoft.com/office/drawing/2014/main" id="{5F14C1BD-A9E2-4AEC-9E12-0633267E20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95" name="TextBox 5194">
          <a:extLst>
            <a:ext uri="{FF2B5EF4-FFF2-40B4-BE49-F238E27FC236}">
              <a16:creationId xmlns:a16="http://schemas.microsoft.com/office/drawing/2014/main" id="{E577A7C5-95E7-4B12-930B-6216F1D60C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96" name="TextBox 5195">
          <a:extLst>
            <a:ext uri="{FF2B5EF4-FFF2-40B4-BE49-F238E27FC236}">
              <a16:creationId xmlns:a16="http://schemas.microsoft.com/office/drawing/2014/main" id="{49D4007C-316D-46B7-9ECB-D43247AA4B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97" name="TextBox 5196">
          <a:extLst>
            <a:ext uri="{FF2B5EF4-FFF2-40B4-BE49-F238E27FC236}">
              <a16:creationId xmlns:a16="http://schemas.microsoft.com/office/drawing/2014/main" id="{31198EA9-AAF5-44DE-8135-56B88E25C3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98" name="TextBox 5197">
          <a:extLst>
            <a:ext uri="{FF2B5EF4-FFF2-40B4-BE49-F238E27FC236}">
              <a16:creationId xmlns:a16="http://schemas.microsoft.com/office/drawing/2014/main" id="{3CCD37D5-BF06-452B-932A-E993288837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199" name="TextBox 5198">
          <a:extLst>
            <a:ext uri="{FF2B5EF4-FFF2-40B4-BE49-F238E27FC236}">
              <a16:creationId xmlns:a16="http://schemas.microsoft.com/office/drawing/2014/main" id="{049EDBAB-7F9F-4B80-9D94-750C8E73B6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00" name="TextBox 5199">
          <a:extLst>
            <a:ext uri="{FF2B5EF4-FFF2-40B4-BE49-F238E27FC236}">
              <a16:creationId xmlns:a16="http://schemas.microsoft.com/office/drawing/2014/main" id="{A134166D-EDC7-4C90-A5CA-A7F84410D7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01" name="TextBox 5200">
          <a:extLst>
            <a:ext uri="{FF2B5EF4-FFF2-40B4-BE49-F238E27FC236}">
              <a16:creationId xmlns:a16="http://schemas.microsoft.com/office/drawing/2014/main" id="{24024AEE-0475-4BE5-AE4E-62DEC0A398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02" name="TextBox 5201">
          <a:extLst>
            <a:ext uri="{FF2B5EF4-FFF2-40B4-BE49-F238E27FC236}">
              <a16:creationId xmlns:a16="http://schemas.microsoft.com/office/drawing/2014/main" id="{AF106348-4F54-4FD3-8EC6-C3BC33B896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03" name="TextBox 5202">
          <a:extLst>
            <a:ext uri="{FF2B5EF4-FFF2-40B4-BE49-F238E27FC236}">
              <a16:creationId xmlns:a16="http://schemas.microsoft.com/office/drawing/2014/main" id="{A1289F23-9A9F-480E-B40D-C90C4AE496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04" name="TextBox 5203">
          <a:extLst>
            <a:ext uri="{FF2B5EF4-FFF2-40B4-BE49-F238E27FC236}">
              <a16:creationId xmlns:a16="http://schemas.microsoft.com/office/drawing/2014/main" id="{9DD5E4AA-A02D-4A5F-BD8A-570FC30EE0C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05" name="TextBox 5204">
          <a:extLst>
            <a:ext uri="{FF2B5EF4-FFF2-40B4-BE49-F238E27FC236}">
              <a16:creationId xmlns:a16="http://schemas.microsoft.com/office/drawing/2014/main" id="{AC17723B-68E5-4572-A85C-22E04D7C6E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06" name="TextBox 5205">
          <a:extLst>
            <a:ext uri="{FF2B5EF4-FFF2-40B4-BE49-F238E27FC236}">
              <a16:creationId xmlns:a16="http://schemas.microsoft.com/office/drawing/2014/main" id="{588A77B6-6937-448C-9F87-F0ADEEE7ED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07" name="TextBox 5206">
          <a:extLst>
            <a:ext uri="{FF2B5EF4-FFF2-40B4-BE49-F238E27FC236}">
              <a16:creationId xmlns:a16="http://schemas.microsoft.com/office/drawing/2014/main" id="{5A04D4F5-5619-4998-A254-72904AB2F0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08" name="TextBox 5207">
          <a:extLst>
            <a:ext uri="{FF2B5EF4-FFF2-40B4-BE49-F238E27FC236}">
              <a16:creationId xmlns:a16="http://schemas.microsoft.com/office/drawing/2014/main" id="{AEEB4410-5494-411D-9C55-9F64D326C4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09" name="TextBox 5208">
          <a:extLst>
            <a:ext uri="{FF2B5EF4-FFF2-40B4-BE49-F238E27FC236}">
              <a16:creationId xmlns:a16="http://schemas.microsoft.com/office/drawing/2014/main" id="{F1227F49-CFA1-4AB7-8FBE-C75E178DD7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10" name="TextBox 5209">
          <a:extLst>
            <a:ext uri="{FF2B5EF4-FFF2-40B4-BE49-F238E27FC236}">
              <a16:creationId xmlns:a16="http://schemas.microsoft.com/office/drawing/2014/main" id="{10BA1F12-F4CD-4B8F-BF88-BAD905FDAE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11" name="TextBox 5210">
          <a:extLst>
            <a:ext uri="{FF2B5EF4-FFF2-40B4-BE49-F238E27FC236}">
              <a16:creationId xmlns:a16="http://schemas.microsoft.com/office/drawing/2014/main" id="{1583102F-1ABE-4333-B6DF-8BB93EA130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12" name="TextBox 5211">
          <a:extLst>
            <a:ext uri="{FF2B5EF4-FFF2-40B4-BE49-F238E27FC236}">
              <a16:creationId xmlns:a16="http://schemas.microsoft.com/office/drawing/2014/main" id="{8DDC4C9B-7702-4387-951D-CA20E004D3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13" name="TextBox 5212">
          <a:extLst>
            <a:ext uri="{FF2B5EF4-FFF2-40B4-BE49-F238E27FC236}">
              <a16:creationId xmlns:a16="http://schemas.microsoft.com/office/drawing/2014/main" id="{86C24F0E-B24F-41CC-979B-49DA6895CE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14" name="TextBox 5213">
          <a:extLst>
            <a:ext uri="{FF2B5EF4-FFF2-40B4-BE49-F238E27FC236}">
              <a16:creationId xmlns:a16="http://schemas.microsoft.com/office/drawing/2014/main" id="{D147858D-3AC4-40A5-9DCB-2E772A93BE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15" name="TextBox 5214">
          <a:extLst>
            <a:ext uri="{FF2B5EF4-FFF2-40B4-BE49-F238E27FC236}">
              <a16:creationId xmlns:a16="http://schemas.microsoft.com/office/drawing/2014/main" id="{65318919-2F50-428C-8497-F0525B6A95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16" name="TextBox 5215">
          <a:extLst>
            <a:ext uri="{FF2B5EF4-FFF2-40B4-BE49-F238E27FC236}">
              <a16:creationId xmlns:a16="http://schemas.microsoft.com/office/drawing/2014/main" id="{EBB6034E-E1C8-4677-AFCC-8149EE0C78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17" name="TextBox 5216">
          <a:extLst>
            <a:ext uri="{FF2B5EF4-FFF2-40B4-BE49-F238E27FC236}">
              <a16:creationId xmlns:a16="http://schemas.microsoft.com/office/drawing/2014/main" id="{7BE43958-5EE9-462F-BC84-C3EF72F717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18" name="TextBox 5217">
          <a:extLst>
            <a:ext uri="{FF2B5EF4-FFF2-40B4-BE49-F238E27FC236}">
              <a16:creationId xmlns:a16="http://schemas.microsoft.com/office/drawing/2014/main" id="{40D6B3F6-1109-4CCB-AD21-C24DAB367E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19" name="TextBox 5218">
          <a:extLst>
            <a:ext uri="{FF2B5EF4-FFF2-40B4-BE49-F238E27FC236}">
              <a16:creationId xmlns:a16="http://schemas.microsoft.com/office/drawing/2014/main" id="{7759B2B1-D911-46FA-94A5-900B821638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20" name="TextBox 5219">
          <a:extLst>
            <a:ext uri="{FF2B5EF4-FFF2-40B4-BE49-F238E27FC236}">
              <a16:creationId xmlns:a16="http://schemas.microsoft.com/office/drawing/2014/main" id="{4CCD9CEC-E8C4-470B-8E79-F9ABE7EB90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21" name="TextBox 5220">
          <a:extLst>
            <a:ext uri="{FF2B5EF4-FFF2-40B4-BE49-F238E27FC236}">
              <a16:creationId xmlns:a16="http://schemas.microsoft.com/office/drawing/2014/main" id="{335BC6F9-AF34-4134-9F56-148466E435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22" name="TextBox 5221">
          <a:extLst>
            <a:ext uri="{FF2B5EF4-FFF2-40B4-BE49-F238E27FC236}">
              <a16:creationId xmlns:a16="http://schemas.microsoft.com/office/drawing/2014/main" id="{9005124F-1E0B-47EB-876E-498D5CBCE4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23" name="TextBox 5222">
          <a:extLst>
            <a:ext uri="{FF2B5EF4-FFF2-40B4-BE49-F238E27FC236}">
              <a16:creationId xmlns:a16="http://schemas.microsoft.com/office/drawing/2014/main" id="{65A572FC-0D34-403D-9E0B-4C9FA4BA5D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24" name="TextBox 5223">
          <a:extLst>
            <a:ext uri="{FF2B5EF4-FFF2-40B4-BE49-F238E27FC236}">
              <a16:creationId xmlns:a16="http://schemas.microsoft.com/office/drawing/2014/main" id="{CDC1D677-5A23-4958-86E8-A4E62FAD2B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25" name="TextBox 5224">
          <a:extLst>
            <a:ext uri="{FF2B5EF4-FFF2-40B4-BE49-F238E27FC236}">
              <a16:creationId xmlns:a16="http://schemas.microsoft.com/office/drawing/2014/main" id="{3A1B73A5-8B4B-4612-9053-B15B235B62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26" name="TextBox 5225">
          <a:extLst>
            <a:ext uri="{FF2B5EF4-FFF2-40B4-BE49-F238E27FC236}">
              <a16:creationId xmlns:a16="http://schemas.microsoft.com/office/drawing/2014/main" id="{A9AEAE76-A075-4847-9019-0185DBAFA8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27" name="TextBox 5226">
          <a:extLst>
            <a:ext uri="{FF2B5EF4-FFF2-40B4-BE49-F238E27FC236}">
              <a16:creationId xmlns:a16="http://schemas.microsoft.com/office/drawing/2014/main" id="{31F79FA8-AAEB-4BAF-9049-08879A359F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28" name="TextBox 5227">
          <a:extLst>
            <a:ext uri="{FF2B5EF4-FFF2-40B4-BE49-F238E27FC236}">
              <a16:creationId xmlns:a16="http://schemas.microsoft.com/office/drawing/2014/main" id="{21139606-E3CD-4172-8DFD-189CA97CA3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29" name="TextBox 5228">
          <a:extLst>
            <a:ext uri="{FF2B5EF4-FFF2-40B4-BE49-F238E27FC236}">
              <a16:creationId xmlns:a16="http://schemas.microsoft.com/office/drawing/2014/main" id="{5AC774C9-65AD-4BC3-B1F4-45E6BD3C73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30" name="TextBox 5229">
          <a:extLst>
            <a:ext uri="{FF2B5EF4-FFF2-40B4-BE49-F238E27FC236}">
              <a16:creationId xmlns:a16="http://schemas.microsoft.com/office/drawing/2014/main" id="{D2089180-A013-4056-AB30-F06BB3F63B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31" name="TextBox 5230">
          <a:extLst>
            <a:ext uri="{FF2B5EF4-FFF2-40B4-BE49-F238E27FC236}">
              <a16:creationId xmlns:a16="http://schemas.microsoft.com/office/drawing/2014/main" id="{DB808F1E-DEB7-4647-9414-BC9CA22150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32" name="TextBox 5231">
          <a:extLst>
            <a:ext uri="{FF2B5EF4-FFF2-40B4-BE49-F238E27FC236}">
              <a16:creationId xmlns:a16="http://schemas.microsoft.com/office/drawing/2014/main" id="{7D7A471B-D9A4-4DDA-983D-428C2DD08A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33" name="TextBox 5232">
          <a:extLst>
            <a:ext uri="{FF2B5EF4-FFF2-40B4-BE49-F238E27FC236}">
              <a16:creationId xmlns:a16="http://schemas.microsoft.com/office/drawing/2014/main" id="{AD86D0B6-2792-47A7-BD4E-1C849BA020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34" name="TextBox 5233">
          <a:extLst>
            <a:ext uri="{FF2B5EF4-FFF2-40B4-BE49-F238E27FC236}">
              <a16:creationId xmlns:a16="http://schemas.microsoft.com/office/drawing/2014/main" id="{EE1C4511-0F02-49A6-A484-27E957425D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35" name="TextBox 5234">
          <a:extLst>
            <a:ext uri="{FF2B5EF4-FFF2-40B4-BE49-F238E27FC236}">
              <a16:creationId xmlns:a16="http://schemas.microsoft.com/office/drawing/2014/main" id="{1566BDF6-E5E2-4646-9DF2-1C1DBEAD7A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36" name="TextBox 5235">
          <a:extLst>
            <a:ext uri="{FF2B5EF4-FFF2-40B4-BE49-F238E27FC236}">
              <a16:creationId xmlns:a16="http://schemas.microsoft.com/office/drawing/2014/main" id="{6E0DDB49-2ECD-4912-B93D-729DEA0749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37" name="TextBox 5236">
          <a:extLst>
            <a:ext uri="{FF2B5EF4-FFF2-40B4-BE49-F238E27FC236}">
              <a16:creationId xmlns:a16="http://schemas.microsoft.com/office/drawing/2014/main" id="{252F4A1B-E497-4A94-9768-F785D1721F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38" name="TextBox 5237">
          <a:extLst>
            <a:ext uri="{FF2B5EF4-FFF2-40B4-BE49-F238E27FC236}">
              <a16:creationId xmlns:a16="http://schemas.microsoft.com/office/drawing/2014/main" id="{F2FF925B-5C74-4DFE-9570-808FAFD453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39" name="TextBox 5238">
          <a:extLst>
            <a:ext uri="{FF2B5EF4-FFF2-40B4-BE49-F238E27FC236}">
              <a16:creationId xmlns:a16="http://schemas.microsoft.com/office/drawing/2014/main" id="{EC84A45F-AA54-4ADE-AA5D-60AE09217D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40" name="TextBox 5239">
          <a:extLst>
            <a:ext uri="{FF2B5EF4-FFF2-40B4-BE49-F238E27FC236}">
              <a16:creationId xmlns:a16="http://schemas.microsoft.com/office/drawing/2014/main" id="{24B55347-8AE3-493C-8E5F-111ACD26B8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41" name="TextBox 5240">
          <a:extLst>
            <a:ext uri="{FF2B5EF4-FFF2-40B4-BE49-F238E27FC236}">
              <a16:creationId xmlns:a16="http://schemas.microsoft.com/office/drawing/2014/main" id="{2BE3C708-E75A-49BE-B447-1D6DF4B5495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42" name="TextBox 5241">
          <a:extLst>
            <a:ext uri="{FF2B5EF4-FFF2-40B4-BE49-F238E27FC236}">
              <a16:creationId xmlns:a16="http://schemas.microsoft.com/office/drawing/2014/main" id="{A2AFD040-2384-4C19-90F2-324F876AF4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43" name="TextBox 5242">
          <a:extLst>
            <a:ext uri="{FF2B5EF4-FFF2-40B4-BE49-F238E27FC236}">
              <a16:creationId xmlns:a16="http://schemas.microsoft.com/office/drawing/2014/main" id="{121BA22E-471D-4BDF-95AE-086D6A032DD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44" name="TextBox 5243">
          <a:extLst>
            <a:ext uri="{FF2B5EF4-FFF2-40B4-BE49-F238E27FC236}">
              <a16:creationId xmlns:a16="http://schemas.microsoft.com/office/drawing/2014/main" id="{AA356969-5DE2-4719-879E-0F5D8C7469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45" name="TextBox 5244">
          <a:extLst>
            <a:ext uri="{FF2B5EF4-FFF2-40B4-BE49-F238E27FC236}">
              <a16:creationId xmlns:a16="http://schemas.microsoft.com/office/drawing/2014/main" id="{6450B905-1DD9-4F93-B749-D896053CE9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46" name="TextBox 5245">
          <a:extLst>
            <a:ext uri="{FF2B5EF4-FFF2-40B4-BE49-F238E27FC236}">
              <a16:creationId xmlns:a16="http://schemas.microsoft.com/office/drawing/2014/main" id="{7EAEA5E2-78F9-44AA-8779-9E22EC13E1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47" name="TextBox 5246">
          <a:extLst>
            <a:ext uri="{FF2B5EF4-FFF2-40B4-BE49-F238E27FC236}">
              <a16:creationId xmlns:a16="http://schemas.microsoft.com/office/drawing/2014/main" id="{43E4FF61-374D-4FC7-9DE7-6D53A8378C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48" name="TextBox 5247">
          <a:extLst>
            <a:ext uri="{FF2B5EF4-FFF2-40B4-BE49-F238E27FC236}">
              <a16:creationId xmlns:a16="http://schemas.microsoft.com/office/drawing/2014/main" id="{BAA421AE-57D4-4949-9B1A-04076532D4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49" name="TextBox 5248">
          <a:extLst>
            <a:ext uri="{FF2B5EF4-FFF2-40B4-BE49-F238E27FC236}">
              <a16:creationId xmlns:a16="http://schemas.microsoft.com/office/drawing/2014/main" id="{67B4A6FA-67B8-4FC0-B354-0A26E943E8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50" name="TextBox 5249">
          <a:extLst>
            <a:ext uri="{FF2B5EF4-FFF2-40B4-BE49-F238E27FC236}">
              <a16:creationId xmlns:a16="http://schemas.microsoft.com/office/drawing/2014/main" id="{B9107D2D-021E-44D9-B847-382F268509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51" name="TextBox 5250">
          <a:extLst>
            <a:ext uri="{FF2B5EF4-FFF2-40B4-BE49-F238E27FC236}">
              <a16:creationId xmlns:a16="http://schemas.microsoft.com/office/drawing/2014/main" id="{1361E4CB-9793-4D4B-AC19-5B05042A03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52" name="TextBox 5251">
          <a:extLst>
            <a:ext uri="{FF2B5EF4-FFF2-40B4-BE49-F238E27FC236}">
              <a16:creationId xmlns:a16="http://schemas.microsoft.com/office/drawing/2014/main" id="{C53F554D-5090-4DD6-98F5-C377DFD6BE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53" name="TextBox 5252">
          <a:extLst>
            <a:ext uri="{FF2B5EF4-FFF2-40B4-BE49-F238E27FC236}">
              <a16:creationId xmlns:a16="http://schemas.microsoft.com/office/drawing/2014/main" id="{EEAFF69A-D522-4D35-BB7D-4E1F37D740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54" name="TextBox 5253">
          <a:extLst>
            <a:ext uri="{FF2B5EF4-FFF2-40B4-BE49-F238E27FC236}">
              <a16:creationId xmlns:a16="http://schemas.microsoft.com/office/drawing/2014/main" id="{30DDAF29-BB92-4E92-AA9C-4DFC1CC355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55" name="TextBox 5254">
          <a:extLst>
            <a:ext uri="{FF2B5EF4-FFF2-40B4-BE49-F238E27FC236}">
              <a16:creationId xmlns:a16="http://schemas.microsoft.com/office/drawing/2014/main" id="{9E1B8A6F-7F67-4C68-8ED2-A000BF5196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56" name="TextBox 5255">
          <a:extLst>
            <a:ext uri="{FF2B5EF4-FFF2-40B4-BE49-F238E27FC236}">
              <a16:creationId xmlns:a16="http://schemas.microsoft.com/office/drawing/2014/main" id="{DC4AEA1B-6099-46A0-B7CD-A5618AC229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57" name="TextBox 5256">
          <a:extLst>
            <a:ext uri="{FF2B5EF4-FFF2-40B4-BE49-F238E27FC236}">
              <a16:creationId xmlns:a16="http://schemas.microsoft.com/office/drawing/2014/main" id="{2B4FE1F2-056A-4F7B-AEC5-47728AB0C4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58" name="TextBox 5257">
          <a:extLst>
            <a:ext uri="{FF2B5EF4-FFF2-40B4-BE49-F238E27FC236}">
              <a16:creationId xmlns:a16="http://schemas.microsoft.com/office/drawing/2014/main" id="{8ED44506-752F-48A3-97B0-1697138C94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59" name="TextBox 5258">
          <a:extLst>
            <a:ext uri="{FF2B5EF4-FFF2-40B4-BE49-F238E27FC236}">
              <a16:creationId xmlns:a16="http://schemas.microsoft.com/office/drawing/2014/main" id="{B2E9209D-87A4-4D1E-B549-756024C0F7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60" name="TextBox 5259">
          <a:extLst>
            <a:ext uri="{FF2B5EF4-FFF2-40B4-BE49-F238E27FC236}">
              <a16:creationId xmlns:a16="http://schemas.microsoft.com/office/drawing/2014/main" id="{59C12553-2334-43F0-A5AC-45DF851444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61" name="TextBox 5260">
          <a:extLst>
            <a:ext uri="{FF2B5EF4-FFF2-40B4-BE49-F238E27FC236}">
              <a16:creationId xmlns:a16="http://schemas.microsoft.com/office/drawing/2014/main" id="{AB669EF0-E55F-4778-BF7F-7039E9547A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62" name="TextBox 5261">
          <a:extLst>
            <a:ext uri="{FF2B5EF4-FFF2-40B4-BE49-F238E27FC236}">
              <a16:creationId xmlns:a16="http://schemas.microsoft.com/office/drawing/2014/main" id="{66B2920C-5F92-4E61-8282-ACFC575396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63" name="TextBox 5262">
          <a:extLst>
            <a:ext uri="{FF2B5EF4-FFF2-40B4-BE49-F238E27FC236}">
              <a16:creationId xmlns:a16="http://schemas.microsoft.com/office/drawing/2014/main" id="{6F56CF79-C70C-421B-A536-98478791D6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64" name="TextBox 5263">
          <a:extLst>
            <a:ext uri="{FF2B5EF4-FFF2-40B4-BE49-F238E27FC236}">
              <a16:creationId xmlns:a16="http://schemas.microsoft.com/office/drawing/2014/main" id="{A101DB1F-3F9B-4BEA-884C-575E21B474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65" name="TextBox 5264">
          <a:extLst>
            <a:ext uri="{FF2B5EF4-FFF2-40B4-BE49-F238E27FC236}">
              <a16:creationId xmlns:a16="http://schemas.microsoft.com/office/drawing/2014/main" id="{0CFDFEFB-8BAF-4BCF-86DB-ECCE042E2A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66" name="TextBox 5265">
          <a:extLst>
            <a:ext uri="{FF2B5EF4-FFF2-40B4-BE49-F238E27FC236}">
              <a16:creationId xmlns:a16="http://schemas.microsoft.com/office/drawing/2014/main" id="{07B7B1CE-F9D5-40AE-8E6D-E927FB8DCA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67" name="TextBox 5266">
          <a:extLst>
            <a:ext uri="{FF2B5EF4-FFF2-40B4-BE49-F238E27FC236}">
              <a16:creationId xmlns:a16="http://schemas.microsoft.com/office/drawing/2014/main" id="{B3349DA1-EC31-48DB-B66E-F08B3DF549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68" name="TextBox 5267">
          <a:extLst>
            <a:ext uri="{FF2B5EF4-FFF2-40B4-BE49-F238E27FC236}">
              <a16:creationId xmlns:a16="http://schemas.microsoft.com/office/drawing/2014/main" id="{11DEF5C8-F56F-4317-999A-B0D2A9065A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69" name="TextBox 5268">
          <a:extLst>
            <a:ext uri="{FF2B5EF4-FFF2-40B4-BE49-F238E27FC236}">
              <a16:creationId xmlns:a16="http://schemas.microsoft.com/office/drawing/2014/main" id="{BF5FF9AC-81F3-468D-8779-6BD204E21B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70" name="TextBox 5269">
          <a:extLst>
            <a:ext uri="{FF2B5EF4-FFF2-40B4-BE49-F238E27FC236}">
              <a16:creationId xmlns:a16="http://schemas.microsoft.com/office/drawing/2014/main" id="{8A88DC40-E288-4A40-902F-C0CE6411BE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71" name="TextBox 5270">
          <a:extLst>
            <a:ext uri="{FF2B5EF4-FFF2-40B4-BE49-F238E27FC236}">
              <a16:creationId xmlns:a16="http://schemas.microsoft.com/office/drawing/2014/main" id="{36083365-864F-4297-A3ED-2CCBFA8F68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72" name="TextBox 5271">
          <a:extLst>
            <a:ext uri="{FF2B5EF4-FFF2-40B4-BE49-F238E27FC236}">
              <a16:creationId xmlns:a16="http://schemas.microsoft.com/office/drawing/2014/main" id="{D9769FF7-00C9-4DF7-B6CA-943AA9A1E9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73" name="TextBox 5272">
          <a:extLst>
            <a:ext uri="{FF2B5EF4-FFF2-40B4-BE49-F238E27FC236}">
              <a16:creationId xmlns:a16="http://schemas.microsoft.com/office/drawing/2014/main" id="{A8C35713-6D20-41BF-9903-247FC1CDE3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74" name="TextBox 5273">
          <a:extLst>
            <a:ext uri="{FF2B5EF4-FFF2-40B4-BE49-F238E27FC236}">
              <a16:creationId xmlns:a16="http://schemas.microsoft.com/office/drawing/2014/main" id="{E9FC905D-C89D-4230-80A4-14C6A662F4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75" name="TextBox 5274">
          <a:extLst>
            <a:ext uri="{FF2B5EF4-FFF2-40B4-BE49-F238E27FC236}">
              <a16:creationId xmlns:a16="http://schemas.microsoft.com/office/drawing/2014/main" id="{D09E57BC-7C9C-4C9E-9532-A59EC7D6B7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76" name="TextBox 5275">
          <a:extLst>
            <a:ext uri="{FF2B5EF4-FFF2-40B4-BE49-F238E27FC236}">
              <a16:creationId xmlns:a16="http://schemas.microsoft.com/office/drawing/2014/main" id="{7E8E5CDC-4ED9-4885-AA9D-DD253CC8A0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77" name="TextBox 5276">
          <a:extLst>
            <a:ext uri="{FF2B5EF4-FFF2-40B4-BE49-F238E27FC236}">
              <a16:creationId xmlns:a16="http://schemas.microsoft.com/office/drawing/2014/main" id="{8C8E6502-8650-4533-88C7-EA0F73AB0D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78" name="TextBox 5277">
          <a:extLst>
            <a:ext uri="{FF2B5EF4-FFF2-40B4-BE49-F238E27FC236}">
              <a16:creationId xmlns:a16="http://schemas.microsoft.com/office/drawing/2014/main" id="{D7150BC6-1891-4AA2-A404-1149E86E2E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79" name="TextBox 5278">
          <a:extLst>
            <a:ext uri="{FF2B5EF4-FFF2-40B4-BE49-F238E27FC236}">
              <a16:creationId xmlns:a16="http://schemas.microsoft.com/office/drawing/2014/main" id="{79A2FDE0-AEB9-42CF-A105-59568AD2F2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80" name="TextBox 5279">
          <a:extLst>
            <a:ext uri="{FF2B5EF4-FFF2-40B4-BE49-F238E27FC236}">
              <a16:creationId xmlns:a16="http://schemas.microsoft.com/office/drawing/2014/main" id="{0F4FBC72-4DCA-4473-B146-CA54B0DA86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81" name="TextBox 5280">
          <a:extLst>
            <a:ext uri="{FF2B5EF4-FFF2-40B4-BE49-F238E27FC236}">
              <a16:creationId xmlns:a16="http://schemas.microsoft.com/office/drawing/2014/main" id="{545E6491-0DE8-47D1-909A-43B12D8A7B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82" name="TextBox 5281">
          <a:extLst>
            <a:ext uri="{FF2B5EF4-FFF2-40B4-BE49-F238E27FC236}">
              <a16:creationId xmlns:a16="http://schemas.microsoft.com/office/drawing/2014/main" id="{D0B07D1C-4252-48A1-89A0-AF55937A4F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83" name="TextBox 5282">
          <a:extLst>
            <a:ext uri="{FF2B5EF4-FFF2-40B4-BE49-F238E27FC236}">
              <a16:creationId xmlns:a16="http://schemas.microsoft.com/office/drawing/2014/main" id="{2F4B8C82-9431-44D8-A110-8D4336E664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84" name="TextBox 5283">
          <a:extLst>
            <a:ext uri="{FF2B5EF4-FFF2-40B4-BE49-F238E27FC236}">
              <a16:creationId xmlns:a16="http://schemas.microsoft.com/office/drawing/2014/main" id="{A8675E46-A9E7-4C0C-BAC2-CA97F0B28C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85" name="TextBox 5284">
          <a:extLst>
            <a:ext uri="{FF2B5EF4-FFF2-40B4-BE49-F238E27FC236}">
              <a16:creationId xmlns:a16="http://schemas.microsoft.com/office/drawing/2014/main" id="{901CD4FB-F27A-45E6-B512-FDEC42451D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86" name="TextBox 5285">
          <a:extLst>
            <a:ext uri="{FF2B5EF4-FFF2-40B4-BE49-F238E27FC236}">
              <a16:creationId xmlns:a16="http://schemas.microsoft.com/office/drawing/2014/main" id="{075D4BDD-38C7-4CAE-AD34-1168144CFD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87" name="TextBox 5286">
          <a:extLst>
            <a:ext uri="{FF2B5EF4-FFF2-40B4-BE49-F238E27FC236}">
              <a16:creationId xmlns:a16="http://schemas.microsoft.com/office/drawing/2014/main" id="{95DE1BD1-D178-427E-B7A6-1CBCE2FECC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88" name="TextBox 5287">
          <a:extLst>
            <a:ext uri="{FF2B5EF4-FFF2-40B4-BE49-F238E27FC236}">
              <a16:creationId xmlns:a16="http://schemas.microsoft.com/office/drawing/2014/main" id="{2254BF36-1554-497E-8C36-96A2390D90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89" name="TextBox 5288">
          <a:extLst>
            <a:ext uri="{FF2B5EF4-FFF2-40B4-BE49-F238E27FC236}">
              <a16:creationId xmlns:a16="http://schemas.microsoft.com/office/drawing/2014/main" id="{331C0D86-E370-4769-8C85-57B6420E90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90" name="TextBox 5289">
          <a:extLst>
            <a:ext uri="{FF2B5EF4-FFF2-40B4-BE49-F238E27FC236}">
              <a16:creationId xmlns:a16="http://schemas.microsoft.com/office/drawing/2014/main" id="{3B5C229A-5753-4F03-A2EC-ACE7D5AF36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91" name="TextBox 5290">
          <a:extLst>
            <a:ext uri="{FF2B5EF4-FFF2-40B4-BE49-F238E27FC236}">
              <a16:creationId xmlns:a16="http://schemas.microsoft.com/office/drawing/2014/main" id="{F88FB69E-79F3-4A0B-AC0E-55B4637B5E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92" name="TextBox 5291">
          <a:extLst>
            <a:ext uri="{FF2B5EF4-FFF2-40B4-BE49-F238E27FC236}">
              <a16:creationId xmlns:a16="http://schemas.microsoft.com/office/drawing/2014/main" id="{C781CBF0-4DF1-4241-9F60-D8211041F0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93" name="TextBox 5292">
          <a:extLst>
            <a:ext uri="{FF2B5EF4-FFF2-40B4-BE49-F238E27FC236}">
              <a16:creationId xmlns:a16="http://schemas.microsoft.com/office/drawing/2014/main" id="{945C9352-6F73-48CB-91C9-4BE07EBD4B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94" name="TextBox 5293">
          <a:extLst>
            <a:ext uri="{FF2B5EF4-FFF2-40B4-BE49-F238E27FC236}">
              <a16:creationId xmlns:a16="http://schemas.microsoft.com/office/drawing/2014/main" id="{51558F3A-3BDC-495D-B638-E039E82100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95" name="TextBox 5294">
          <a:extLst>
            <a:ext uri="{FF2B5EF4-FFF2-40B4-BE49-F238E27FC236}">
              <a16:creationId xmlns:a16="http://schemas.microsoft.com/office/drawing/2014/main" id="{9BB44ADD-8534-437D-8FB4-846163BB99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96" name="TextBox 5295">
          <a:extLst>
            <a:ext uri="{FF2B5EF4-FFF2-40B4-BE49-F238E27FC236}">
              <a16:creationId xmlns:a16="http://schemas.microsoft.com/office/drawing/2014/main" id="{94461AD7-440B-4FCD-B064-D365155545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97" name="TextBox 5296">
          <a:extLst>
            <a:ext uri="{FF2B5EF4-FFF2-40B4-BE49-F238E27FC236}">
              <a16:creationId xmlns:a16="http://schemas.microsoft.com/office/drawing/2014/main" id="{00F81F24-E1DB-4459-BB4E-491EAF9C9C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98" name="TextBox 5297">
          <a:extLst>
            <a:ext uri="{FF2B5EF4-FFF2-40B4-BE49-F238E27FC236}">
              <a16:creationId xmlns:a16="http://schemas.microsoft.com/office/drawing/2014/main" id="{8C39EF5F-2393-4EF7-93D0-3CFDCB5D51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299" name="TextBox 5298">
          <a:extLst>
            <a:ext uri="{FF2B5EF4-FFF2-40B4-BE49-F238E27FC236}">
              <a16:creationId xmlns:a16="http://schemas.microsoft.com/office/drawing/2014/main" id="{6F0043BB-A648-4B19-8124-9A3F6BC70A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00" name="TextBox 5299">
          <a:extLst>
            <a:ext uri="{FF2B5EF4-FFF2-40B4-BE49-F238E27FC236}">
              <a16:creationId xmlns:a16="http://schemas.microsoft.com/office/drawing/2014/main" id="{69FB8A04-3EBA-4026-A128-5F4BD5FC30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01" name="TextBox 5300">
          <a:extLst>
            <a:ext uri="{FF2B5EF4-FFF2-40B4-BE49-F238E27FC236}">
              <a16:creationId xmlns:a16="http://schemas.microsoft.com/office/drawing/2014/main" id="{480F4070-2258-4E90-ADDA-7E31DECB63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02" name="TextBox 5301">
          <a:extLst>
            <a:ext uri="{FF2B5EF4-FFF2-40B4-BE49-F238E27FC236}">
              <a16:creationId xmlns:a16="http://schemas.microsoft.com/office/drawing/2014/main" id="{59DFD4AC-AE7E-4569-826D-2366DA4E71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03" name="TextBox 5302">
          <a:extLst>
            <a:ext uri="{FF2B5EF4-FFF2-40B4-BE49-F238E27FC236}">
              <a16:creationId xmlns:a16="http://schemas.microsoft.com/office/drawing/2014/main" id="{4DACB238-1F86-4F91-8B35-0AB6D264A6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04" name="TextBox 5303">
          <a:extLst>
            <a:ext uri="{FF2B5EF4-FFF2-40B4-BE49-F238E27FC236}">
              <a16:creationId xmlns:a16="http://schemas.microsoft.com/office/drawing/2014/main" id="{1E0942C5-41F4-46B0-BE5A-966E2A306A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05" name="TextBox 5304">
          <a:extLst>
            <a:ext uri="{FF2B5EF4-FFF2-40B4-BE49-F238E27FC236}">
              <a16:creationId xmlns:a16="http://schemas.microsoft.com/office/drawing/2014/main" id="{B140CF0D-3DE4-4547-B0F3-50582BE492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06" name="TextBox 5305">
          <a:extLst>
            <a:ext uri="{FF2B5EF4-FFF2-40B4-BE49-F238E27FC236}">
              <a16:creationId xmlns:a16="http://schemas.microsoft.com/office/drawing/2014/main" id="{2F77BC35-3EC8-4B19-8F0A-69ADBF9E7C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07" name="TextBox 5306">
          <a:extLst>
            <a:ext uri="{FF2B5EF4-FFF2-40B4-BE49-F238E27FC236}">
              <a16:creationId xmlns:a16="http://schemas.microsoft.com/office/drawing/2014/main" id="{1748E0F2-995E-4468-9AD6-BBAC85D47D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08" name="TextBox 5307">
          <a:extLst>
            <a:ext uri="{FF2B5EF4-FFF2-40B4-BE49-F238E27FC236}">
              <a16:creationId xmlns:a16="http://schemas.microsoft.com/office/drawing/2014/main" id="{B5EABDD1-3874-41DE-A310-625527676F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09" name="TextBox 5308">
          <a:extLst>
            <a:ext uri="{FF2B5EF4-FFF2-40B4-BE49-F238E27FC236}">
              <a16:creationId xmlns:a16="http://schemas.microsoft.com/office/drawing/2014/main" id="{CDEAD8E4-8A40-417E-BCB9-3F3F1D6FCC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10" name="TextBox 5309">
          <a:extLst>
            <a:ext uri="{FF2B5EF4-FFF2-40B4-BE49-F238E27FC236}">
              <a16:creationId xmlns:a16="http://schemas.microsoft.com/office/drawing/2014/main" id="{8F6A3D18-5C63-4DF5-A636-D93F3C7CF8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11" name="TextBox 5310">
          <a:extLst>
            <a:ext uri="{FF2B5EF4-FFF2-40B4-BE49-F238E27FC236}">
              <a16:creationId xmlns:a16="http://schemas.microsoft.com/office/drawing/2014/main" id="{15A34A1C-DCE7-4B55-88F7-6E141AA975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12" name="TextBox 5311">
          <a:extLst>
            <a:ext uri="{FF2B5EF4-FFF2-40B4-BE49-F238E27FC236}">
              <a16:creationId xmlns:a16="http://schemas.microsoft.com/office/drawing/2014/main" id="{625ADEBA-4E0B-44C5-9BE7-B77E21D910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13" name="TextBox 5312">
          <a:extLst>
            <a:ext uri="{FF2B5EF4-FFF2-40B4-BE49-F238E27FC236}">
              <a16:creationId xmlns:a16="http://schemas.microsoft.com/office/drawing/2014/main" id="{62E5DAF3-01DC-48C9-B670-CD9F6A9DB3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14" name="TextBox 5313">
          <a:extLst>
            <a:ext uri="{FF2B5EF4-FFF2-40B4-BE49-F238E27FC236}">
              <a16:creationId xmlns:a16="http://schemas.microsoft.com/office/drawing/2014/main" id="{D3FA2CD1-D4BA-448B-9E97-72DDF62B5F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15" name="TextBox 5314">
          <a:extLst>
            <a:ext uri="{FF2B5EF4-FFF2-40B4-BE49-F238E27FC236}">
              <a16:creationId xmlns:a16="http://schemas.microsoft.com/office/drawing/2014/main" id="{CB776734-BD90-4AEC-835A-FB01962B4E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16" name="TextBox 5315">
          <a:extLst>
            <a:ext uri="{FF2B5EF4-FFF2-40B4-BE49-F238E27FC236}">
              <a16:creationId xmlns:a16="http://schemas.microsoft.com/office/drawing/2014/main" id="{4047BE2A-0615-4F32-99C7-3889B773EB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17" name="TextBox 5316">
          <a:extLst>
            <a:ext uri="{FF2B5EF4-FFF2-40B4-BE49-F238E27FC236}">
              <a16:creationId xmlns:a16="http://schemas.microsoft.com/office/drawing/2014/main" id="{841B5C36-730A-4BB4-A3FD-59180B4953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18" name="TextBox 5317">
          <a:extLst>
            <a:ext uri="{FF2B5EF4-FFF2-40B4-BE49-F238E27FC236}">
              <a16:creationId xmlns:a16="http://schemas.microsoft.com/office/drawing/2014/main" id="{FBD1E2D3-E029-45C8-BA1F-CCDE0A13A1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19" name="TextBox 5318">
          <a:extLst>
            <a:ext uri="{FF2B5EF4-FFF2-40B4-BE49-F238E27FC236}">
              <a16:creationId xmlns:a16="http://schemas.microsoft.com/office/drawing/2014/main" id="{5A8CC545-ECA8-400A-BE43-224EF0F1F2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20" name="TextBox 5319">
          <a:extLst>
            <a:ext uri="{FF2B5EF4-FFF2-40B4-BE49-F238E27FC236}">
              <a16:creationId xmlns:a16="http://schemas.microsoft.com/office/drawing/2014/main" id="{5B653B5F-1E01-4E70-94E6-F14F672B54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21" name="TextBox 5320">
          <a:extLst>
            <a:ext uri="{FF2B5EF4-FFF2-40B4-BE49-F238E27FC236}">
              <a16:creationId xmlns:a16="http://schemas.microsoft.com/office/drawing/2014/main" id="{1E36C59B-992F-4A99-A223-9FE7024A06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22" name="TextBox 5321">
          <a:extLst>
            <a:ext uri="{FF2B5EF4-FFF2-40B4-BE49-F238E27FC236}">
              <a16:creationId xmlns:a16="http://schemas.microsoft.com/office/drawing/2014/main" id="{68ADDA92-89A2-48F8-B279-1B7E0358A7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23" name="TextBox 5322">
          <a:extLst>
            <a:ext uri="{FF2B5EF4-FFF2-40B4-BE49-F238E27FC236}">
              <a16:creationId xmlns:a16="http://schemas.microsoft.com/office/drawing/2014/main" id="{A7466A75-2C7D-4637-9279-5522719592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24" name="TextBox 5323">
          <a:extLst>
            <a:ext uri="{FF2B5EF4-FFF2-40B4-BE49-F238E27FC236}">
              <a16:creationId xmlns:a16="http://schemas.microsoft.com/office/drawing/2014/main" id="{36C26AEB-9613-4325-81E2-44D72771E7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25" name="TextBox 5324">
          <a:extLst>
            <a:ext uri="{FF2B5EF4-FFF2-40B4-BE49-F238E27FC236}">
              <a16:creationId xmlns:a16="http://schemas.microsoft.com/office/drawing/2014/main" id="{FEE3204D-B298-48A1-BE30-11B62243F1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26" name="TextBox 5325">
          <a:extLst>
            <a:ext uri="{FF2B5EF4-FFF2-40B4-BE49-F238E27FC236}">
              <a16:creationId xmlns:a16="http://schemas.microsoft.com/office/drawing/2014/main" id="{72DCBB3F-E927-4E21-ACD0-2A422A6408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27" name="TextBox 5326">
          <a:extLst>
            <a:ext uri="{FF2B5EF4-FFF2-40B4-BE49-F238E27FC236}">
              <a16:creationId xmlns:a16="http://schemas.microsoft.com/office/drawing/2014/main" id="{155A2716-6B51-44CE-A28A-4E12207FFA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28" name="TextBox 5327">
          <a:extLst>
            <a:ext uri="{FF2B5EF4-FFF2-40B4-BE49-F238E27FC236}">
              <a16:creationId xmlns:a16="http://schemas.microsoft.com/office/drawing/2014/main" id="{AE47BD49-3A08-4AED-B817-4683416DEF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29" name="TextBox 5328">
          <a:extLst>
            <a:ext uri="{FF2B5EF4-FFF2-40B4-BE49-F238E27FC236}">
              <a16:creationId xmlns:a16="http://schemas.microsoft.com/office/drawing/2014/main" id="{2DC3A840-5AB5-47B5-8064-738EF4D72F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30" name="TextBox 5329">
          <a:extLst>
            <a:ext uri="{FF2B5EF4-FFF2-40B4-BE49-F238E27FC236}">
              <a16:creationId xmlns:a16="http://schemas.microsoft.com/office/drawing/2014/main" id="{A705E36F-8336-427C-96A0-641BA04C65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31" name="TextBox 5330">
          <a:extLst>
            <a:ext uri="{FF2B5EF4-FFF2-40B4-BE49-F238E27FC236}">
              <a16:creationId xmlns:a16="http://schemas.microsoft.com/office/drawing/2014/main" id="{0C4CF775-9B15-46BC-A42B-FD5EE13CEE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32" name="TextBox 5331">
          <a:extLst>
            <a:ext uri="{FF2B5EF4-FFF2-40B4-BE49-F238E27FC236}">
              <a16:creationId xmlns:a16="http://schemas.microsoft.com/office/drawing/2014/main" id="{BE48EF78-FBA8-4A72-A2E0-5AC9F866D9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33" name="TextBox 5332">
          <a:extLst>
            <a:ext uri="{FF2B5EF4-FFF2-40B4-BE49-F238E27FC236}">
              <a16:creationId xmlns:a16="http://schemas.microsoft.com/office/drawing/2014/main" id="{EF08AEEC-88B7-4502-88D9-DD40B6F129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34" name="TextBox 5333">
          <a:extLst>
            <a:ext uri="{FF2B5EF4-FFF2-40B4-BE49-F238E27FC236}">
              <a16:creationId xmlns:a16="http://schemas.microsoft.com/office/drawing/2014/main" id="{26E3C1D1-DBC5-4A2F-B2C6-061CEF3D26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35" name="TextBox 5334">
          <a:extLst>
            <a:ext uri="{FF2B5EF4-FFF2-40B4-BE49-F238E27FC236}">
              <a16:creationId xmlns:a16="http://schemas.microsoft.com/office/drawing/2014/main" id="{A714670E-DAE0-41D7-9B07-2FA261A2E4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36" name="TextBox 5335">
          <a:extLst>
            <a:ext uri="{FF2B5EF4-FFF2-40B4-BE49-F238E27FC236}">
              <a16:creationId xmlns:a16="http://schemas.microsoft.com/office/drawing/2014/main" id="{2EF54108-FCFC-4ADB-87CE-25C085781A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37" name="TextBox 5336">
          <a:extLst>
            <a:ext uri="{FF2B5EF4-FFF2-40B4-BE49-F238E27FC236}">
              <a16:creationId xmlns:a16="http://schemas.microsoft.com/office/drawing/2014/main" id="{041D1879-E017-4FA7-9F8D-C743C1D919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38" name="TextBox 5337">
          <a:extLst>
            <a:ext uri="{FF2B5EF4-FFF2-40B4-BE49-F238E27FC236}">
              <a16:creationId xmlns:a16="http://schemas.microsoft.com/office/drawing/2014/main" id="{5516BE70-B06A-4C85-B2E2-EBC32C731B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39" name="TextBox 5338">
          <a:extLst>
            <a:ext uri="{FF2B5EF4-FFF2-40B4-BE49-F238E27FC236}">
              <a16:creationId xmlns:a16="http://schemas.microsoft.com/office/drawing/2014/main" id="{6E523E5F-89C9-4BE1-ACF4-69D3739A95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40" name="TextBox 5339">
          <a:extLst>
            <a:ext uri="{FF2B5EF4-FFF2-40B4-BE49-F238E27FC236}">
              <a16:creationId xmlns:a16="http://schemas.microsoft.com/office/drawing/2014/main" id="{B8198838-2101-427B-BD2A-445674893E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41" name="TextBox 5340">
          <a:extLst>
            <a:ext uri="{FF2B5EF4-FFF2-40B4-BE49-F238E27FC236}">
              <a16:creationId xmlns:a16="http://schemas.microsoft.com/office/drawing/2014/main" id="{453E2327-431F-46E2-B51E-654CDB94C4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42" name="TextBox 5341">
          <a:extLst>
            <a:ext uri="{FF2B5EF4-FFF2-40B4-BE49-F238E27FC236}">
              <a16:creationId xmlns:a16="http://schemas.microsoft.com/office/drawing/2014/main" id="{02621009-C095-462A-B55E-E7CD3C12EC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43" name="TextBox 5342">
          <a:extLst>
            <a:ext uri="{FF2B5EF4-FFF2-40B4-BE49-F238E27FC236}">
              <a16:creationId xmlns:a16="http://schemas.microsoft.com/office/drawing/2014/main" id="{E4546D7E-F7F7-45A0-80D5-0C4818749D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44" name="TextBox 5343">
          <a:extLst>
            <a:ext uri="{FF2B5EF4-FFF2-40B4-BE49-F238E27FC236}">
              <a16:creationId xmlns:a16="http://schemas.microsoft.com/office/drawing/2014/main" id="{F0BC2601-E707-4E5A-83D0-26BB2949D1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45" name="TextBox 5344">
          <a:extLst>
            <a:ext uri="{FF2B5EF4-FFF2-40B4-BE49-F238E27FC236}">
              <a16:creationId xmlns:a16="http://schemas.microsoft.com/office/drawing/2014/main" id="{623EF178-5902-41DE-8CB9-0A29FDB570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46" name="TextBox 5345">
          <a:extLst>
            <a:ext uri="{FF2B5EF4-FFF2-40B4-BE49-F238E27FC236}">
              <a16:creationId xmlns:a16="http://schemas.microsoft.com/office/drawing/2014/main" id="{CC770D94-2CCE-4E85-B771-9115E0FF14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47" name="TextBox 5346">
          <a:extLst>
            <a:ext uri="{FF2B5EF4-FFF2-40B4-BE49-F238E27FC236}">
              <a16:creationId xmlns:a16="http://schemas.microsoft.com/office/drawing/2014/main" id="{D43C2B5E-88B2-46A1-84DB-BE9865AB0C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48" name="TextBox 5347">
          <a:extLst>
            <a:ext uri="{FF2B5EF4-FFF2-40B4-BE49-F238E27FC236}">
              <a16:creationId xmlns:a16="http://schemas.microsoft.com/office/drawing/2014/main" id="{C396E08A-E4B3-4785-BDD9-BE8A70FD53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49" name="TextBox 5348">
          <a:extLst>
            <a:ext uri="{FF2B5EF4-FFF2-40B4-BE49-F238E27FC236}">
              <a16:creationId xmlns:a16="http://schemas.microsoft.com/office/drawing/2014/main" id="{B7DBEBB6-3555-4A3B-B655-7512A21EEA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50" name="TextBox 5349">
          <a:extLst>
            <a:ext uri="{FF2B5EF4-FFF2-40B4-BE49-F238E27FC236}">
              <a16:creationId xmlns:a16="http://schemas.microsoft.com/office/drawing/2014/main" id="{A1DA0560-FACC-4936-A988-8EE2EF1B36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51" name="TextBox 5350">
          <a:extLst>
            <a:ext uri="{FF2B5EF4-FFF2-40B4-BE49-F238E27FC236}">
              <a16:creationId xmlns:a16="http://schemas.microsoft.com/office/drawing/2014/main" id="{DC78CF7B-5FD1-44C4-A7B4-F37D0F0B02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52" name="TextBox 5351">
          <a:extLst>
            <a:ext uri="{FF2B5EF4-FFF2-40B4-BE49-F238E27FC236}">
              <a16:creationId xmlns:a16="http://schemas.microsoft.com/office/drawing/2014/main" id="{A425F3A6-4F2D-4583-8C7C-309C52E80B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53" name="TextBox 5352">
          <a:extLst>
            <a:ext uri="{FF2B5EF4-FFF2-40B4-BE49-F238E27FC236}">
              <a16:creationId xmlns:a16="http://schemas.microsoft.com/office/drawing/2014/main" id="{A04234AC-267B-4B33-87C7-157981BB83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54" name="TextBox 5353">
          <a:extLst>
            <a:ext uri="{FF2B5EF4-FFF2-40B4-BE49-F238E27FC236}">
              <a16:creationId xmlns:a16="http://schemas.microsoft.com/office/drawing/2014/main" id="{FFF03791-E050-4ADA-A7E8-68ED0E4639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55" name="TextBox 5354">
          <a:extLst>
            <a:ext uri="{FF2B5EF4-FFF2-40B4-BE49-F238E27FC236}">
              <a16:creationId xmlns:a16="http://schemas.microsoft.com/office/drawing/2014/main" id="{FC9AD01F-7A4A-43C8-BADF-34C1E79D98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56" name="TextBox 5355">
          <a:extLst>
            <a:ext uri="{FF2B5EF4-FFF2-40B4-BE49-F238E27FC236}">
              <a16:creationId xmlns:a16="http://schemas.microsoft.com/office/drawing/2014/main" id="{48A9B1C2-6E65-487A-A205-DD55DBE05E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57" name="TextBox 5356">
          <a:extLst>
            <a:ext uri="{FF2B5EF4-FFF2-40B4-BE49-F238E27FC236}">
              <a16:creationId xmlns:a16="http://schemas.microsoft.com/office/drawing/2014/main" id="{7FBB31AE-A0D0-441F-97B3-6AF2E6D004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58" name="TextBox 5357">
          <a:extLst>
            <a:ext uri="{FF2B5EF4-FFF2-40B4-BE49-F238E27FC236}">
              <a16:creationId xmlns:a16="http://schemas.microsoft.com/office/drawing/2014/main" id="{F3BBE687-2A78-422A-9911-F76CD4909B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59" name="TextBox 5358">
          <a:extLst>
            <a:ext uri="{FF2B5EF4-FFF2-40B4-BE49-F238E27FC236}">
              <a16:creationId xmlns:a16="http://schemas.microsoft.com/office/drawing/2014/main" id="{F017F3B6-5253-428C-87E9-EF58099317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60" name="TextBox 5359">
          <a:extLst>
            <a:ext uri="{FF2B5EF4-FFF2-40B4-BE49-F238E27FC236}">
              <a16:creationId xmlns:a16="http://schemas.microsoft.com/office/drawing/2014/main" id="{E44BD162-20EE-4E5E-A3BE-52CBE4EAA5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61" name="TextBox 5360">
          <a:extLst>
            <a:ext uri="{FF2B5EF4-FFF2-40B4-BE49-F238E27FC236}">
              <a16:creationId xmlns:a16="http://schemas.microsoft.com/office/drawing/2014/main" id="{34FE281F-A4A2-45B7-92AC-7287332C62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62" name="TextBox 5361">
          <a:extLst>
            <a:ext uri="{FF2B5EF4-FFF2-40B4-BE49-F238E27FC236}">
              <a16:creationId xmlns:a16="http://schemas.microsoft.com/office/drawing/2014/main" id="{456CE3F4-05C0-40F7-A9D3-AEAB03828C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63" name="TextBox 5362">
          <a:extLst>
            <a:ext uri="{FF2B5EF4-FFF2-40B4-BE49-F238E27FC236}">
              <a16:creationId xmlns:a16="http://schemas.microsoft.com/office/drawing/2014/main" id="{E8E7A854-2142-4C3B-9131-89389DC270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64" name="TextBox 5363">
          <a:extLst>
            <a:ext uri="{FF2B5EF4-FFF2-40B4-BE49-F238E27FC236}">
              <a16:creationId xmlns:a16="http://schemas.microsoft.com/office/drawing/2014/main" id="{26476825-3935-46DB-B20D-283F6AAD0B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65" name="TextBox 5364">
          <a:extLst>
            <a:ext uri="{FF2B5EF4-FFF2-40B4-BE49-F238E27FC236}">
              <a16:creationId xmlns:a16="http://schemas.microsoft.com/office/drawing/2014/main" id="{17EBA484-6436-419B-A625-0C7DD2B9DF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66" name="TextBox 5365">
          <a:extLst>
            <a:ext uri="{FF2B5EF4-FFF2-40B4-BE49-F238E27FC236}">
              <a16:creationId xmlns:a16="http://schemas.microsoft.com/office/drawing/2014/main" id="{6581F29E-480F-4A4D-B17D-53DDB5C757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67" name="TextBox 5366">
          <a:extLst>
            <a:ext uri="{FF2B5EF4-FFF2-40B4-BE49-F238E27FC236}">
              <a16:creationId xmlns:a16="http://schemas.microsoft.com/office/drawing/2014/main" id="{D6AF4EA2-70DD-4B5C-BB36-EAD41C6D17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68" name="TextBox 5367">
          <a:extLst>
            <a:ext uri="{FF2B5EF4-FFF2-40B4-BE49-F238E27FC236}">
              <a16:creationId xmlns:a16="http://schemas.microsoft.com/office/drawing/2014/main" id="{AC156FDF-CDC0-4F3C-B7C5-1BDB98C12E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69" name="TextBox 5368">
          <a:extLst>
            <a:ext uri="{FF2B5EF4-FFF2-40B4-BE49-F238E27FC236}">
              <a16:creationId xmlns:a16="http://schemas.microsoft.com/office/drawing/2014/main" id="{A93FC569-3D8F-4EDF-B338-22947335A1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70" name="TextBox 5369">
          <a:extLst>
            <a:ext uri="{FF2B5EF4-FFF2-40B4-BE49-F238E27FC236}">
              <a16:creationId xmlns:a16="http://schemas.microsoft.com/office/drawing/2014/main" id="{D74A391C-A5C1-47B0-9FD1-5A7E629587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71" name="TextBox 5370">
          <a:extLst>
            <a:ext uri="{FF2B5EF4-FFF2-40B4-BE49-F238E27FC236}">
              <a16:creationId xmlns:a16="http://schemas.microsoft.com/office/drawing/2014/main" id="{A3FC9B43-B85E-46B7-8AD0-DD83ECDACA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72" name="TextBox 5371">
          <a:extLst>
            <a:ext uri="{FF2B5EF4-FFF2-40B4-BE49-F238E27FC236}">
              <a16:creationId xmlns:a16="http://schemas.microsoft.com/office/drawing/2014/main" id="{31799B15-D829-460F-949F-0F721C5FCC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73" name="TextBox 5372">
          <a:extLst>
            <a:ext uri="{FF2B5EF4-FFF2-40B4-BE49-F238E27FC236}">
              <a16:creationId xmlns:a16="http://schemas.microsoft.com/office/drawing/2014/main" id="{CA5286DA-59B7-45CE-A609-63E21133F5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74" name="TextBox 5373">
          <a:extLst>
            <a:ext uri="{FF2B5EF4-FFF2-40B4-BE49-F238E27FC236}">
              <a16:creationId xmlns:a16="http://schemas.microsoft.com/office/drawing/2014/main" id="{207B3EE7-E0E3-470E-9514-E4393B7E56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75" name="TextBox 5374">
          <a:extLst>
            <a:ext uri="{FF2B5EF4-FFF2-40B4-BE49-F238E27FC236}">
              <a16:creationId xmlns:a16="http://schemas.microsoft.com/office/drawing/2014/main" id="{54813C46-F2A2-4593-905F-B200713519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76" name="TextBox 5375">
          <a:extLst>
            <a:ext uri="{FF2B5EF4-FFF2-40B4-BE49-F238E27FC236}">
              <a16:creationId xmlns:a16="http://schemas.microsoft.com/office/drawing/2014/main" id="{AAA3F922-5B01-4774-A6E2-66DE58E4C5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77" name="TextBox 5376">
          <a:extLst>
            <a:ext uri="{FF2B5EF4-FFF2-40B4-BE49-F238E27FC236}">
              <a16:creationId xmlns:a16="http://schemas.microsoft.com/office/drawing/2014/main" id="{B9D4FEDD-46BD-401D-B455-246C594A10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78" name="TextBox 5377">
          <a:extLst>
            <a:ext uri="{FF2B5EF4-FFF2-40B4-BE49-F238E27FC236}">
              <a16:creationId xmlns:a16="http://schemas.microsoft.com/office/drawing/2014/main" id="{F23AB181-B7B4-4099-A1FA-A1C50926DF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79" name="TextBox 5378">
          <a:extLst>
            <a:ext uri="{FF2B5EF4-FFF2-40B4-BE49-F238E27FC236}">
              <a16:creationId xmlns:a16="http://schemas.microsoft.com/office/drawing/2014/main" id="{7EA90FFD-1A55-493A-B6B8-D2B9458BB5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80" name="TextBox 5379">
          <a:extLst>
            <a:ext uri="{FF2B5EF4-FFF2-40B4-BE49-F238E27FC236}">
              <a16:creationId xmlns:a16="http://schemas.microsoft.com/office/drawing/2014/main" id="{10B8CC55-9473-4CA9-AACA-55508A05D3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81" name="TextBox 5380">
          <a:extLst>
            <a:ext uri="{FF2B5EF4-FFF2-40B4-BE49-F238E27FC236}">
              <a16:creationId xmlns:a16="http://schemas.microsoft.com/office/drawing/2014/main" id="{855D6A19-5394-4561-A112-4386897210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82" name="TextBox 5381">
          <a:extLst>
            <a:ext uri="{FF2B5EF4-FFF2-40B4-BE49-F238E27FC236}">
              <a16:creationId xmlns:a16="http://schemas.microsoft.com/office/drawing/2014/main" id="{4785C074-36FE-4CEA-B78A-4624D77D22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83" name="TextBox 5382">
          <a:extLst>
            <a:ext uri="{FF2B5EF4-FFF2-40B4-BE49-F238E27FC236}">
              <a16:creationId xmlns:a16="http://schemas.microsoft.com/office/drawing/2014/main" id="{0F374A87-E9A7-4951-8D58-4BD035F862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84" name="TextBox 5383">
          <a:extLst>
            <a:ext uri="{FF2B5EF4-FFF2-40B4-BE49-F238E27FC236}">
              <a16:creationId xmlns:a16="http://schemas.microsoft.com/office/drawing/2014/main" id="{E2C28B3F-610B-431C-AA35-4776A47AA2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85" name="TextBox 5384">
          <a:extLst>
            <a:ext uri="{FF2B5EF4-FFF2-40B4-BE49-F238E27FC236}">
              <a16:creationId xmlns:a16="http://schemas.microsoft.com/office/drawing/2014/main" id="{D0AA32F3-7049-4680-A0B8-DB6370FF2B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86" name="TextBox 5385">
          <a:extLst>
            <a:ext uri="{FF2B5EF4-FFF2-40B4-BE49-F238E27FC236}">
              <a16:creationId xmlns:a16="http://schemas.microsoft.com/office/drawing/2014/main" id="{A3F1BB87-31CC-48AF-B80F-B9F5130B3C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87" name="TextBox 5386">
          <a:extLst>
            <a:ext uri="{FF2B5EF4-FFF2-40B4-BE49-F238E27FC236}">
              <a16:creationId xmlns:a16="http://schemas.microsoft.com/office/drawing/2014/main" id="{518549BC-275C-43C3-BE56-601321E3D9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88" name="TextBox 5387">
          <a:extLst>
            <a:ext uri="{FF2B5EF4-FFF2-40B4-BE49-F238E27FC236}">
              <a16:creationId xmlns:a16="http://schemas.microsoft.com/office/drawing/2014/main" id="{7E493D6D-0E32-4EE2-8D9C-62020569D7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89" name="TextBox 5388">
          <a:extLst>
            <a:ext uri="{FF2B5EF4-FFF2-40B4-BE49-F238E27FC236}">
              <a16:creationId xmlns:a16="http://schemas.microsoft.com/office/drawing/2014/main" id="{46619E32-A3B7-4B3C-9EF4-A8763B994B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90" name="TextBox 5389">
          <a:extLst>
            <a:ext uri="{FF2B5EF4-FFF2-40B4-BE49-F238E27FC236}">
              <a16:creationId xmlns:a16="http://schemas.microsoft.com/office/drawing/2014/main" id="{9D6DED90-B789-4125-8636-E5093F11D2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91" name="TextBox 5390">
          <a:extLst>
            <a:ext uri="{FF2B5EF4-FFF2-40B4-BE49-F238E27FC236}">
              <a16:creationId xmlns:a16="http://schemas.microsoft.com/office/drawing/2014/main" id="{3996743E-0CDC-49A0-87D0-53711C52C6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92" name="TextBox 5391">
          <a:extLst>
            <a:ext uri="{FF2B5EF4-FFF2-40B4-BE49-F238E27FC236}">
              <a16:creationId xmlns:a16="http://schemas.microsoft.com/office/drawing/2014/main" id="{ADBFADE8-81B4-49ED-9C16-D9649E6CE0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93" name="TextBox 5392">
          <a:extLst>
            <a:ext uri="{FF2B5EF4-FFF2-40B4-BE49-F238E27FC236}">
              <a16:creationId xmlns:a16="http://schemas.microsoft.com/office/drawing/2014/main" id="{459D5EBD-454F-46D7-A866-C8846E83FF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94" name="TextBox 5393">
          <a:extLst>
            <a:ext uri="{FF2B5EF4-FFF2-40B4-BE49-F238E27FC236}">
              <a16:creationId xmlns:a16="http://schemas.microsoft.com/office/drawing/2014/main" id="{21A7C987-DE99-4A1D-A5BE-3B7CCC9879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95" name="TextBox 5394">
          <a:extLst>
            <a:ext uri="{FF2B5EF4-FFF2-40B4-BE49-F238E27FC236}">
              <a16:creationId xmlns:a16="http://schemas.microsoft.com/office/drawing/2014/main" id="{F78EACED-65F1-4985-A3D1-FDFDCF6D3B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96" name="TextBox 5395">
          <a:extLst>
            <a:ext uri="{FF2B5EF4-FFF2-40B4-BE49-F238E27FC236}">
              <a16:creationId xmlns:a16="http://schemas.microsoft.com/office/drawing/2014/main" id="{73E02129-9C8D-4BD5-B7DC-3F5E385506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97" name="TextBox 5396">
          <a:extLst>
            <a:ext uri="{FF2B5EF4-FFF2-40B4-BE49-F238E27FC236}">
              <a16:creationId xmlns:a16="http://schemas.microsoft.com/office/drawing/2014/main" id="{21FC8B7E-1BBF-43D8-91A0-FE2735C92D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98" name="TextBox 5397">
          <a:extLst>
            <a:ext uri="{FF2B5EF4-FFF2-40B4-BE49-F238E27FC236}">
              <a16:creationId xmlns:a16="http://schemas.microsoft.com/office/drawing/2014/main" id="{13426156-8B29-418F-ADE2-DC5A572B6D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399" name="TextBox 5398">
          <a:extLst>
            <a:ext uri="{FF2B5EF4-FFF2-40B4-BE49-F238E27FC236}">
              <a16:creationId xmlns:a16="http://schemas.microsoft.com/office/drawing/2014/main" id="{24AF49C4-9693-410E-AA68-35EA06A7A7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00" name="TextBox 5399">
          <a:extLst>
            <a:ext uri="{FF2B5EF4-FFF2-40B4-BE49-F238E27FC236}">
              <a16:creationId xmlns:a16="http://schemas.microsoft.com/office/drawing/2014/main" id="{71A4CB8A-45B7-4A3B-A8E9-D9D5773A05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01" name="TextBox 5400">
          <a:extLst>
            <a:ext uri="{FF2B5EF4-FFF2-40B4-BE49-F238E27FC236}">
              <a16:creationId xmlns:a16="http://schemas.microsoft.com/office/drawing/2014/main" id="{F329B13F-2D0A-48CA-8ACD-5DDAA04A49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02" name="TextBox 5401">
          <a:extLst>
            <a:ext uri="{FF2B5EF4-FFF2-40B4-BE49-F238E27FC236}">
              <a16:creationId xmlns:a16="http://schemas.microsoft.com/office/drawing/2014/main" id="{C738CB11-7A6D-4363-A1AA-B39885F8FF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03" name="TextBox 5402">
          <a:extLst>
            <a:ext uri="{FF2B5EF4-FFF2-40B4-BE49-F238E27FC236}">
              <a16:creationId xmlns:a16="http://schemas.microsoft.com/office/drawing/2014/main" id="{BF2C08E3-177A-444D-B4D6-B19AA71C95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04" name="TextBox 5403">
          <a:extLst>
            <a:ext uri="{FF2B5EF4-FFF2-40B4-BE49-F238E27FC236}">
              <a16:creationId xmlns:a16="http://schemas.microsoft.com/office/drawing/2014/main" id="{D4B0FE20-F610-4FC4-A50C-2263958704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05" name="TextBox 5404">
          <a:extLst>
            <a:ext uri="{FF2B5EF4-FFF2-40B4-BE49-F238E27FC236}">
              <a16:creationId xmlns:a16="http://schemas.microsoft.com/office/drawing/2014/main" id="{DE11DB28-59FD-4E2E-BD75-7B8769B09E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06" name="TextBox 5405">
          <a:extLst>
            <a:ext uri="{FF2B5EF4-FFF2-40B4-BE49-F238E27FC236}">
              <a16:creationId xmlns:a16="http://schemas.microsoft.com/office/drawing/2014/main" id="{2B13468C-36E2-4C62-A8E5-AE3CCFD2AC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07" name="TextBox 5406">
          <a:extLst>
            <a:ext uri="{FF2B5EF4-FFF2-40B4-BE49-F238E27FC236}">
              <a16:creationId xmlns:a16="http://schemas.microsoft.com/office/drawing/2014/main" id="{7705BCEC-09B1-431E-8F4A-46244575DF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08" name="TextBox 5407">
          <a:extLst>
            <a:ext uri="{FF2B5EF4-FFF2-40B4-BE49-F238E27FC236}">
              <a16:creationId xmlns:a16="http://schemas.microsoft.com/office/drawing/2014/main" id="{F29B62FD-6F90-4921-BBC1-3B91456F85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09" name="TextBox 5408">
          <a:extLst>
            <a:ext uri="{FF2B5EF4-FFF2-40B4-BE49-F238E27FC236}">
              <a16:creationId xmlns:a16="http://schemas.microsoft.com/office/drawing/2014/main" id="{19AF91CC-1730-414F-9BD4-10F6FBCD32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10" name="TextBox 5409">
          <a:extLst>
            <a:ext uri="{FF2B5EF4-FFF2-40B4-BE49-F238E27FC236}">
              <a16:creationId xmlns:a16="http://schemas.microsoft.com/office/drawing/2014/main" id="{0E4D6746-AE9B-41EA-8B89-43C0A64432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11" name="TextBox 5410">
          <a:extLst>
            <a:ext uri="{FF2B5EF4-FFF2-40B4-BE49-F238E27FC236}">
              <a16:creationId xmlns:a16="http://schemas.microsoft.com/office/drawing/2014/main" id="{E36CC299-964D-4D28-BF2A-A075AA8365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12" name="TextBox 5411">
          <a:extLst>
            <a:ext uri="{FF2B5EF4-FFF2-40B4-BE49-F238E27FC236}">
              <a16:creationId xmlns:a16="http://schemas.microsoft.com/office/drawing/2014/main" id="{41398336-41F3-4C3C-90F5-B232E82AF9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13" name="TextBox 5412">
          <a:extLst>
            <a:ext uri="{FF2B5EF4-FFF2-40B4-BE49-F238E27FC236}">
              <a16:creationId xmlns:a16="http://schemas.microsoft.com/office/drawing/2014/main" id="{97B67F88-A465-4AA3-8B3D-2ADAFA5386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14" name="TextBox 5413">
          <a:extLst>
            <a:ext uri="{FF2B5EF4-FFF2-40B4-BE49-F238E27FC236}">
              <a16:creationId xmlns:a16="http://schemas.microsoft.com/office/drawing/2014/main" id="{533EEA04-1BF1-4BFA-9FE5-5CD0B2B3FF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15" name="TextBox 5414">
          <a:extLst>
            <a:ext uri="{FF2B5EF4-FFF2-40B4-BE49-F238E27FC236}">
              <a16:creationId xmlns:a16="http://schemas.microsoft.com/office/drawing/2014/main" id="{B82E31E4-4376-491C-B0DC-845397D12A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16" name="TextBox 5415">
          <a:extLst>
            <a:ext uri="{FF2B5EF4-FFF2-40B4-BE49-F238E27FC236}">
              <a16:creationId xmlns:a16="http://schemas.microsoft.com/office/drawing/2014/main" id="{5E16E04A-D777-46AA-ADCA-9C14570438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17" name="TextBox 5416">
          <a:extLst>
            <a:ext uri="{FF2B5EF4-FFF2-40B4-BE49-F238E27FC236}">
              <a16:creationId xmlns:a16="http://schemas.microsoft.com/office/drawing/2014/main" id="{2D3BA578-5670-4C7C-B3B3-D56C45E611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18" name="TextBox 5417">
          <a:extLst>
            <a:ext uri="{FF2B5EF4-FFF2-40B4-BE49-F238E27FC236}">
              <a16:creationId xmlns:a16="http://schemas.microsoft.com/office/drawing/2014/main" id="{52FC6297-F7FD-4624-8995-72E3D2525A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19" name="TextBox 5418">
          <a:extLst>
            <a:ext uri="{FF2B5EF4-FFF2-40B4-BE49-F238E27FC236}">
              <a16:creationId xmlns:a16="http://schemas.microsoft.com/office/drawing/2014/main" id="{2678127E-D6AA-4FB4-B02B-8A85531530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20" name="TextBox 5419">
          <a:extLst>
            <a:ext uri="{FF2B5EF4-FFF2-40B4-BE49-F238E27FC236}">
              <a16:creationId xmlns:a16="http://schemas.microsoft.com/office/drawing/2014/main" id="{67E17680-35E1-4C1A-B5C0-7F2BC8B06D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21" name="TextBox 5420">
          <a:extLst>
            <a:ext uri="{FF2B5EF4-FFF2-40B4-BE49-F238E27FC236}">
              <a16:creationId xmlns:a16="http://schemas.microsoft.com/office/drawing/2014/main" id="{998ABFC1-BA2C-41AE-BB3F-01906C787F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22" name="TextBox 5421">
          <a:extLst>
            <a:ext uri="{FF2B5EF4-FFF2-40B4-BE49-F238E27FC236}">
              <a16:creationId xmlns:a16="http://schemas.microsoft.com/office/drawing/2014/main" id="{3EF50BBB-9171-4B01-99E3-225F9AC553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23" name="TextBox 5422">
          <a:extLst>
            <a:ext uri="{FF2B5EF4-FFF2-40B4-BE49-F238E27FC236}">
              <a16:creationId xmlns:a16="http://schemas.microsoft.com/office/drawing/2014/main" id="{2C9FE344-EF47-436E-8BE8-1DE0FA4188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24" name="TextBox 5423">
          <a:extLst>
            <a:ext uri="{FF2B5EF4-FFF2-40B4-BE49-F238E27FC236}">
              <a16:creationId xmlns:a16="http://schemas.microsoft.com/office/drawing/2014/main" id="{26CBB977-EF9C-4E82-9963-EF9E5D69CE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25" name="TextBox 5424">
          <a:extLst>
            <a:ext uri="{FF2B5EF4-FFF2-40B4-BE49-F238E27FC236}">
              <a16:creationId xmlns:a16="http://schemas.microsoft.com/office/drawing/2014/main" id="{6E4A4999-85CD-4224-9847-278DAD0A1F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26" name="TextBox 5425">
          <a:extLst>
            <a:ext uri="{FF2B5EF4-FFF2-40B4-BE49-F238E27FC236}">
              <a16:creationId xmlns:a16="http://schemas.microsoft.com/office/drawing/2014/main" id="{0A14D273-B446-4411-80D1-E90E77385D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27" name="TextBox 5426">
          <a:extLst>
            <a:ext uri="{FF2B5EF4-FFF2-40B4-BE49-F238E27FC236}">
              <a16:creationId xmlns:a16="http://schemas.microsoft.com/office/drawing/2014/main" id="{E0A04831-D35F-4BCE-B867-2B1C86E165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28" name="TextBox 5427">
          <a:extLst>
            <a:ext uri="{FF2B5EF4-FFF2-40B4-BE49-F238E27FC236}">
              <a16:creationId xmlns:a16="http://schemas.microsoft.com/office/drawing/2014/main" id="{906A99F2-9F43-4052-B23F-3BB5BC4FC6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29" name="TextBox 5428">
          <a:extLst>
            <a:ext uri="{FF2B5EF4-FFF2-40B4-BE49-F238E27FC236}">
              <a16:creationId xmlns:a16="http://schemas.microsoft.com/office/drawing/2014/main" id="{01CB7E47-A5CB-43CA-A3B1-A26C1B2316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30" name="TextBox 5429">
          <a:extLst>
            <a:ext uri="{FF2B5EF4-FFF2-40B4-BE49-F238E27FC236}">
              <a16:creationId xmlns:a16="http://schemas.microsoft.com/office/drawing/2014/main" id="{D23B20C0-5233-4D97-9E40-B46E360DD6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31" name="TextBox 5430">
          <a:extLst>
            <a:ext uri="{FF2B5EF4-FFF2-40B4-BE49-F238E27FC236}">
              <a16:creationId xmlns:a16="http://schemas.microsoft.com/office/drawing/2014/main" id="{FAD5210F-C941-47D1-80C7-29EFF16675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32" name="TextBox 5431">
          <a:extLst>
            <a:ext uri="{FF2B5EF4-FFF2-40B4-BE49-F238E27FC236}">
              <a16:creationId xmlns:a16="http://schemas.microsoft.com/office/drawing/2014/main" id="{0031E24E-6E26-48DC-88B9-1CE1943192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33" name="TextBox 5432">
          <a:extLst>
            <a:ext uri="{FF2B5EF4-FFF2-40B4-BE49-F238E27FC236}">
              <a16:creationId xmlns:a16="http://schemas.microsoft.com/office/drawing/2014/main" id="{BF64441A-76BE-4DD8-B35C-3AEF688DE4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34" name="TextBox 5433">
          <a:extLst>
            <a:ext uri="{FF2B5EF4-FFF2-40B4-BE49-F238E27FC236}">
              <a16:creationId xmlns:a16="http://schemas.microsoft.com/office/drawing/2014/main" id="{DFF3C972-5D4B-442F-93DC-395A9755CC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35" name="TextBox 5434">
          <a:extLst>
            <a:ext uri="{FF2B5EF4-FFF2-40B4-BE49-F238E27FC236}">
              <a16:creationId xmlns:a16="http://schemas.microsoft.com/office/drawing/2014/main" id="{326260B5-41A1-4E03-B405-567F411531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36" name="TextBox 5435">
          <a:extLst>
            <a:ext uri="{FF2B5EF4-FFF2-40B4-BE49-F238E27FC236}">
              <a16:creationId xmlns:a16="http://schemas.microsoft.com/office/drawing/2014/main" id="{9B49CF1A-E5F8-4F84-B51E-B7DCFFD680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37" name="TextBox 5436">
          <a:extLst>
            <a:ext uri="{FF2B5EF4-FFF2-40B4-BE49-F238E27FC236}">
              <a16:creationId xmlns:a16="http://schemas.microsoft.com/office/drawing/2014/main" id="{E86225BF-6BCB-4941-98EE-0DF84A39F2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38" name="TextBox 5437">
          <a:extLst>
            <a:ext uri="{FF2B5EF4-FFF2-40B4-BE49-F238E27FC236}">
              <a16:creationId xmlns:a16="http://schemas.microsoft.com/office/drawing/2014/main" id="{C6465A75-7B4F-407B-8407-3740D6101D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39" name="TextBox 5438">
          <a:extLst>
            <a:ext uri="{FF2B5EF4-FFF2-40B4-BE49-F238E27FC236}">
              <a16:creationId xmlns:a16="http://schemas.microsoft.com/office/drawing/2014/main" id="{E78A2B4F-75B3-4E1D-9DF5-DE0D743292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40" name="TextBox 5439">
          <a:extLst>
            <a:ext uri="{FF2B5EF4-FFF2-40B4-BE49-F238E27FC236}">
              <a16:creationId xmlns:a16="http://schemas.microsoft.com/office/drawing/2014/main" id="{F2CCE5AC-8A2B-4D3B-AB68-CC7BF624E1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41" name="TextBox 5440">
          <a:extLst>
            <a:ext uri="{FF2B5EF4-FFF2-40B4-BE49-F238E27FC236}">
              <a16:creationId xmlns:a16="http://schemas.microsoft.com/office/drawing/2014/main" id="{6BEB9275-885B-4E8F-A064-B4D0E13DD3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42" name="TextBox 5441">
          <a:extLst>
            <a:ext uri="{FF2B5EF4-FFF2-40B4-BE49-F238E27FC236}">
              <a16:creationId xmlns:a16="http://schemas.microsoft.com/office/drawing/2014/main" id="{4E7F3729-C012-4CE5-9118-0D1AA6BB27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43" name="TextBox 5442">
          <a:extLst>
            <a:ext uri="{FF2B5EF4-FFF2-40B4-BE49-F238E27FC236}">
              <a16:creationId xmlns:a16="http://schemas.microsoft.com/office/drawing/2014/main" id="{F370139C-6EA6-4962-9602-0228DFBFD8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44" name="TextBox 5443">
          <a:extLst>
            <a:ext uri="{FF2B5EF4-FFF2-40B4-BE49-F238E27FC236}">
              <a16:creationId xmlns:a16="http://schemas.microsoft.com/office/drawing/2014/main" id="{60603BAD-031E-4509-946D-B1BF5BAEE3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45" name="TextBox 5444">
          <a:extLst>
            <a:ext uri="{FF2B5EF4-FFF2-40B4-BE49-F238E27FC236}">
              <a16:creationId xmlns:a16="http://schemas.microsoft.com/office/drawing/2014/main" id="{321E8CB2-B071-45A0-BFE3-D829A2D6C3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46" name="TextBox 5445">
          <a:extLst>
            <a:ext uri="{FF2B5EF4-FFF2-40B4-BE49-F238E27FC236}">
              <a16:creationId xmlns:a16="http://schemas.microsoft.com/office/drawing/2014/main" id="{00EB8A59-22A6-4C68-B74A-12C1FD5806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47" name="TextBox 5446">
          <a:extLst>
            <a:ext uri="{FF2B5EF4-FFF2-40B4-BE49-F238E27FC236}">
              <a16:creationId xmlns:a16="http://schemas.microsoft.com/office/drawing/2014/main" id="{928902CE-E657-48A3-B770-E2BBDC05C2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48" name="TextBox 5447">
          <a:extLst>
            <a:ext uri="{FF2B5EF4-FFF2-40B4-BE49-F238E27FC236}">
              <a16:creationId xmlns:a16="http://schemas.microsoft.com/office/drawing/2014/main" id="{CAA1B945-777D-4D2B-905E-7CDA67102D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49" name="TextBox 5448">
          <a:extLst>
            <a:ext uri="{FF2B5EF4-FFF2-40B4-BE49-F238E27FC236}">
              <a16:creationId xmlns:a16="http://schemas.microsoft.com/office/drawing/2014/main" id="{49723AC7-913A-4EC9-A4B2-F0245410AE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50" name="TextBox 5449">
          <a:extLst>
            <a:ext uri="{FF2B5EF4-FFF2-40B4-BE49-F238E27FC236}">
              <a16:creationId xmlns:a16="http://schemas.microsoft.com/office/drawing/2014/main" id="{76DFB4B4-4D52-49AE-806A-0C9DB99CF9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51" name="TextBox 5450">
          <a:extLst>
            <a:ext uri="{FF2B5EF4-FFF2-40B4-BE49-F238E27FC236}">
              <a16:creationId xmlns:a16="http://schemas.microsoft.com/office/drawing/2014/main" id="{FB939E59-FF55-4E16-B176-471FF359F8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52" name="TextBox 5451">
          <a:extLst>
            <a:ext uri="{FF2B5EF4-FFF2-40B4-BE49-F238E27FC236}">
              <a16:creationId xmlns:a16="http://schemas.microsoft.com/office/drawing/2014/main" id="{7C3F00FE-91DC-4BC2-BA39-E9A2419474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53" name="TextBox 5452">
          <a:extLst>
            <a:ext uri="{FF2B5EF4-FFF2-40B4-BE49-F238E27FC236}">
              <a16:creationId xmlns:a16="http://schemas.microsoft.com/office/drawing/2014/main" id="{5AD522C8-1F48-4C56-A04C-21396AA6D29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54" name="TextBox 5453">
          <a:extLst>
            <a:ext uri="{FF2B5EF4-FFF2-40B4-BE49-F238E27FC236}">
              <a16:creationId xmlns:a16="http://schemas.microsoft.com/office/drawing/2014/main" id="{62175E61-9A14-4B31-8B15-07D01E486E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55" name="TextBox 5454">
          <a:extLst>
            <a:ext uri="{FF2B5EF4-FFF2-40B4-BE49-F238E27FC236}">
              <a16:creationId xmlns:a16="http://schemas.microsoft.com/office/drawing/2014/main" id="{1AB5B0C9-823E-4526-B3BF-02BC442DA5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56" name="TextBox 5455">
          <a:extLst>
            <a:ext uri="{FF2B5EF4-FFF2-40B4-BE49-F238E27FC236}">
              <a16:creationId xmlns:a16="http://schemas.microsoft.com/office/drawing/2014/main" id="{4026C3D8-6078-40D3-B330-1479B6AA5F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57" name="TextBox 5456">
          <a:extLst>
            <a:ext uri="{FF2B5EF4-FFF2-40B4-BE49-F238E27FC236}">
              <a16:creationId xmlns:a16="http://schemas.microsoft.com/office/drawing/2014/main" id="{078C321F-3878-41B1-B0E8-95F10CA9C2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58" name="TextBox 5457">
          <a:extLst>
            <a:ext uri="{FF2B5EF4-FFF2-40B4-BE49-F238E27FC236}">
              <a16:creationId xmlns:a16="http://schemas.microsoft.com/office/drawing/2014/main" id="{31D95D78-17E8-4FBE-8482-32D31E6029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59" name="TextBox 5458">
          <a:extLst>
            <a:ext uri="{FF2B5EF4-FFF2-40B4-BE49-F238E27FC236}">
              <a16:creationId xmlns:a16="http://schemas.microsoft.com/office/drawing/2014/main" id="{E3F9F234-ED65-4340-B862-56FEE4D4BA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60" name="TextBox 5459">
          <a:extLst>
            <a:ext uri="{FF2B5EF4-FFF2-40B4-BE49-F238E27FC236}">
              <a16:creationId xmlns:a16="http://schemas.microsoft.com/office/drawing/2014/main" id="{6A3B161B-EA84-455F-95C2-5078E2F480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61" name="TextBox 5460">
          <a:extLst>
            <a:ext uri="{FF2B5EF4-FFF2-40B4-BE49-F238E27FC236}">
              <a16:creationId xmlns:a16="http://schemas.microsoft.com/office/drawing/2014/main" id="{3F151255-662C-4AC5-BD4A-40598ACAD6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62" name="TextBox 5461">
          <a:extLst>
            <a:ext uri="{FF2B5EF4-FFF2-40B4-BE49-F238E27FC236}">
              <a16:creationId xmlns:a16="http://schemas.microsoft.com/office/drawing/2014/main" id="{DA3DA27C-3D4F-4275-BBBB-F157C03AC1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63" name="TextBox 5462">
          <a:extLst>
            <a:ext uri="{FF2B5EF4-FFF2-40B4-BE49-F238E27FC236}">
              <a16:creationId xmlns:a16="http://schemas.microsoft.com/office/drawing/2014/main" id="{0D48F034-8A8E-48D0-843D-94A7BCF784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64" name="TextBox 5463">
          <a:extLst>
            <a:ext uri="{FF2B5EF4-FFF2-40B4-BE49-F238E27FC236}">
              <a16:creationId xmlns:a16="http://schemas.microsoft.com/office/drawing/2014/main" id="{62F81FCD-415F-4D6B-8D97-A253C50D06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65" name="TextBox 5464">
          <a:extLst>
            <a:ext uri="{FF2B5EF4-FFF2-40B4-BE49-F238E27FC236}">
              <a16:creationId xmlns:a16="http://schemas.microsoft.com/office/drawing/2014/main" id="{B2A6174F-0697-46E8-96C9-8DA63648B9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66" name="TextBox 5465">
          <a:extLst>
            <a:ext uri="{FF2B5EF4-FFF2-40B4-BE49-F238E27FC236}">
              <a16:creationId xmlns:a16="http://schemas.microsoft.com/office/drawing/2014/main" id="{D3127314-DEC4-4BF8-8D18-4C09E09C22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67" name="TextBox 5466">
          <a:extLst>
            <a:ext uri="{FF2B5EF4-FFF2-40B4-BE49-F238E27FC236}">
              <a16:creationId xmlns:a16="http://schemas.microsoft.com/office/drawing/2014/main" id="{68A7E7E2-137C-49FD-920A-623148A766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68" name="TextBox 5467">
          <a:extLst>
            <a:ext uri="{FF2B5EF4-FFF2-40B4-BE49-F238E27FC236}">
              <a16:creationId xmlns:a16="http://schemas.microsoft.com/office/drawing/2014/main" id="{E98357C1-AF06-4098-BD4A-6837CC2E51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69" name="TextBox 5468">
          <a:extLst>
            <a:ext uri="{FF2B5EF4-FFF2-40B4-BE49-F238E27FC236}">
              <a16:creationId xmlns:a16="http://schemas.microsoft.com/office/drawing/2014/main" id="{E14685BE-F154-482C-8EED-9F85534711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70" name="TextBox 5469">
          <a:extLst>
            <a:ext uri="{FF2B5EF4-FFF2-40B4-BE49-F238E27FC236}">
              <a16:creationId xmlns:a16="http://schemas.microsoft.com/office/drawing/2014/main" id="{00AE8520-10B5-4D10-8935-23B7DF9636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71" name="TextBox 5470">
          <a:extLst>
            <a:ext uri="{FF2B5EF4-FFF2-40B4-BE49-F238E27FC236}">
              <a16:creationId xmlns:a16="http://schemas.microsoft.com/office/drawing/2014/main" id="{34296921-5F23-420B-A2E9-C0D4948E34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72" name="TextBox 5471">
          <a:extLst>
            <a:ext uri="{FF2B5EF4-FFF2-40B4-BE49-F238E27FC236}">
              <a16:creationId xmlns:a16="http://schemas.microsoft.com/office/drawing/2014/main" id="{F7E778F4-65F4-48EC-A221-9E13064720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73" name="TextBox 5472">
          <a:extLst>
            <a:ext uri="{FF2B5EF4-FFF2-40B4-BE49-F238E27FC236}">
              <a16:creationId xmlns:a16="http://schemas.microsoft.com/office/drawing/2014/main" id="{AA6E0736-A65B-4EB6-BC40-888AADF7F5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74" name="TextBox 5473">
          <a:extLst>
            <a:ext uri="{FF2B5EF4-FFF2-40B4-BE49-F238E27FC236}">
              <a16:creationId xmlns:a16="http://schemas.microsoft.com/office/drawing/2014/main" id="{8E949F57-2186-4CF5-83FC-FE73FE4D67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75" name="TextBox 5474">
          <a:extLst>
            <a:ext uri="{FF2B5EF4-FFF2-40B4-BE49-F238E27FC236}">
              <a16:creationId xmlns:a16="http://schemas.microsoft.com/office/drawing/2014/main" id="{F51D5564-8579-4B76-98B6-080922F57B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76" name="TextBox 5475">
          <a:extLst>
            <a:ext uri="{FF2B5EF4-FFF2-40B4-BE49-F238E27FC236}">
              <a16:creationId xmlns:a16="http://schemas.microsoft.com/office/drawing/2014/main" id="{06590756-840A-484C-AEF1-57FEE23379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77" name="TextBox 5476">
          <a:extLst>
            <a:ext uri="{FF2B5EF4-FFF2-40B4-BE49-F238E27FC236}">
              <a16:creationId xmlns:a16="http://schemas.microsoft.com/office/drawing/2014/main" id="{CE877093-2E48-4BE9-BCFA-13BC332F89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78" name="TextBox 5477">
          <a:extLst>
            <a:ext uri="{FF2B5EF4-FFF2-40B4-BE49-F238E27FC236}">
              <a16:creationId xmlns:a16="http://schemas.microsoft.com/office/drawing/2014/main" id="{92F55AB6-6A78-4BB1-AAF9-5F314F5E24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79" name="TextBox 5478">
          <a:extLst>
            <a:ext uri="{FF2B5EF4-FFF2-40B4-BE49-F238E27FC236}">
              <a16:creationId xmlns:a16="http://schemas.microsoft.com/office/drawing/2014/main" id="{BE5BB05E-0C98-4B8E-8CEE-51C857061A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80" name="TextBox 5479">
          <a:extLst>
            <a:ext uri="{FF2B5EF4-FFF2-40B4-BE49-F238E27FC236}">
              <a16:creationId xmlns:a16="http://schemas.microsoft.com/office/drawing/2014/main" id="{FC0690AC-BD2E-4FDF-8533-930441B5A2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81" name="TextBox 5480">
          <a:extLst>
            <a:ext uri="{FF2B5EF4-FFF2-40B4-BE49-F238E27FC236}">
              <a16:creationId xmlns:a16="http://schemas.microsoft.com/office/drawing/2014/main" id="{C46F53B9-3415-465C-891B-7E8C6D0F6C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82" name="TextBox 5481">
          <a:extLst>
            <a:ext uri="{FF2B5EF4-FFF2-40B4-BE49-F238E27FC236}">
              <a16:creationId xmlns:a16="http://schemas.microsoft.com/office/drawing/2014/main" id="{C21C2087-8423-4CC9-A422-FFF9E12E76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83" name="TextBox 5482">
          <a:extLst>
            <a:ext uri="{FF2B5EF4-FFF2-40B4-BE49-F238E27FC236}">
              <a16:creationId xmlns:a16="http://schemas.microsoft.com/office/drawing/2014/main" id="{3FB26D6D-C8BA-45EA-8A30-C797420D6A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84" name="TextBox 5483">
          <a:extLst>
            <a:ext uri="{FF2B5EF4-FFF2-40B4-BE49-F238E27FC236}">
              <a16:creationId xmlns:a16="http://schemas.microsoft.com/office/drawing/2014/main" id="{FDED6AF1-F2AF-4B16-9D24-7D8E8C5638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85" name="TextBox 5484">
          <a:extLst>
            <a:ext uri="{FF2B5EF4-FFF2-40B4-BE49-F238E27FC236}">
              <a16:creationId xmlns:a16="http://schemas.microsoft.com/office/drawing/2014/main" id="{9EF0ABC6-D012-4C10-8AB7-A8D4C94608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86" name="TextBox 5485">
          <a:extLst>
            <a:ext uri="{FF2B5EF4-FFF2-40B4-BE49-F238E27FC236}">
              <a16:creationId xmlns:a16="http://schemas.microsoft.com/office/drawing/2014/main" id="{09D05923-4EDD-4222-A2D3-70201F2843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87" name="TextBox 5486">
          <a:extLst>
            <a:ext uri="{FF2B5EF4-FFF2-40B4-BE49-F238E27FC236}">
              <a16:creationId xmlns:a16="http://schemas.microsoft.com/office/drawing/2014/main" id="{693F98ED-024F-4D08-9705-6DDB4D3BD6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88" name="TextBox 5487">
          <a:extLst>
            <a:ext uri="{FF2B5EF4-FFF2-40B4-BE49-F238E27FC236}">
              <a16:creationId xmlns:a16="http://schemas.microsoft.com/office/drawing/2014/main" id="{B9F6A6F2-8E77-4A15-AC2E-EB3981427F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89" name="TextBox 5488">
          <a:extLst>
            <a:ext uri="{FF2B5EF4-FFF2-40B4-BE49-F238E27FC236}">
              <a16:creationId xmlns:a16="http://schemas.microsoft.com/office/drawing/2014/main" id="{6C0B3758-7F02-4E2A-9D2E-0E4B8E59BF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90" name="TextBox 5489">
          <a:extLst>
            <a:ext uri="{FF2B5EF4-FFF2-40B4-BE49-F238E27FC236}">
              <a16:creationId xmlns:a16="http://schemas.microsoft.com/office/drawing/2014/main" id="{7C6B965E-0327-4A72-A58E-D0043A2BB7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91" name="TextBox 5490">
          <a:extLst>
            <a:ext uri="{FF2B5EF4-FFF2-40B4-BE49-F238E27FC236}">
              <a16:creationId xmlns:a16="http://schemas.microsoft.com/office/drawing/2014/main" id="{960ED7B7-C617-443B-A289-B2AD763A8F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92" name="TextBox 5491">
          <a:extLst>
            <a:ext uri="{FF2B5EF4-FFF2-40B4-BE49-F238E27FC236}">
              <a16:creationId xmlns:a16="http://schemas.microsoft.com/office/drawing/2014/main" id="{B34327D7-43B7-4F30-85BB-CC9A4E2F89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93" name="TextBox 5492">
          <a:extLst>
            <a:ext uri="{FF2B5EF4-FFF2-40B4-BE49-F238E27FC236}">
              <a16:creationId xmlns:a16="http://schemas.microsoft.com/office/drawing/2014/main" id="{95E7012D-B91F-47A3-883E-7D59FCC615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94" name="TextBox 5493">
          <a:extLst>
            <a:ext uri="{FF2B5EF4-FFF2-40B4-BE49-F238E27FC236}">
              <a16:creationId xmlns:a16="http://schemas.microsoft.com/office/drawing/2014/main" id="{9244AF11-96F7-433E-93AF-7FCA94ADDE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95" name="TextBox 5494">
          <a:extLst>
            <a:ext uri="{FF2B5EF4-FFF2-40B4-BE49-F238E27FC236}">
              <a16:creationId xmlns:a16="http://schemas.microsoft.com/office/drawing/2014/main" id="{C5870803-7A5B-4770-96B0-5D1ED5AB0E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96" name="TextBox 5495">
          <a:extLst>
            <a:ext uri="{FF2B5EF4-FFF2-40B4-BE49-F238E27FC236}">
              <a16:creationId xmlns:a16="http://schemas.microsoft.com/office/drawing/2014/main" id="{4196869E-F786-494F-918E-0CBD2B14A1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97" name="TextBox 5496">
          <a:extLst>
            <a:ext uri="{FF2B5EF4-FFF2-40B4-BE49-F238E27FC236}">
              <a16:creationId xmlns:a16="http://schemas.microsoft.com/office/drawing/2014/main" id="{769178AD-4C9B-491F-96C2-1D36169C3C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98" name="TextBox 5497">
          <a:extLst>
            <a:ext uri="{FF2B5EF4-FFF2-40B4-BE49-F238E27FC236}">
              <a16:creationId xmlns:a16="http://schemas.microsoft.com/office/drawing/2014/main" id="{F2132FB7-8959-4520-96CF-6C15114209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499" name="TextBox 5498">
          <a:extLst>
            <a:ext uri="{FF2B5EF4-FFF2-40B4-BE49-F238E27FC236}">
              <a16:creationId xmlns:a16="http://schemas.microsoft.com/office/drawing/2014/main" id="{F01E5235-1DE7-44B8-848B-467575D5FE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00" name="TextBox 5499">
          <a:extLst>
            <a:ext uri="{FF2B5EF4-FFF2-40B4-BE49-F238E27FC236}">
              <a16:creationId xmlns:a16="http://schemas.microsoft.com/office/drawing/2014/main" id="{2142E1D1-8372-439F-8C0C-71C8C30B43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01" name="TextBox 5500">
          <a:extLst>
            <a:ext uri="{FF2B5EF4-FFF2-40B4-BE49-F238E27FC236}">
              <a16:creationId xmlns:a16="http://schemas.microsoft.com/office/drawing/2014/main" id="{E7AB56CF-F5D3-4F70-BC9A-26450AB82AC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02" name="TextBox 5501">
          <a:extLst>
            <a:ext uri="{FF2B5EF4-FFF2-40B4-BE49-F238E27FC236}">
              <a16:creationId xmlns:a16="http://schemas.microsoft.com/office/drawing/2014/main" id="{17F192B0-E47D-476F-ACF5-F09CFCABA3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03" name="TextBox 5502">
          <a:extLst>
            <a:ext uri="{FF2B5EF4-FFF2-40B4-BE49-F238E27FC236}">
              <a16:creationId xmlns:a16="http://schemas.microsoft.com/office/drawing/2014/main" id="{C0F5BA0A-FB0A-44A5-8D55-AE5821379A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04" name="TextBox 5503">
          <a:extLst>
            <a:ext uri="{FF2B5EF4-FFF2-40B4-BE49-F238E27FC236}">
              <a16:creationId xmlns:a16="http://schemas.microsoft.com/office/drawing/2014/main" id="{70C06857-8AAD-4132-978B-4C258FAD05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05" name="TextBox 5504">
          <a:extLst>
            <a:ext uri="{FF2B5EF4-FFF2-40B4-BE49-F238E27FC236}">
              <a16:creationId xmlns:a16="http://schemas.microsoft.com/office/drawing/2014/main" id="{93F0FB02-7DF4-48B4-8A4D-C447E61D5D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06" name="TextBox 5505">
          <a:extLst>
            <a:ext uri="{FF2B5EF4-FFF2-40B4-BE49-F238E27FC236}">
              <a16:creationId xmlns:a16="http://schemas.microsoft.com/office/drawing/2014/main" id="{813B4F12-5F2E-44A6-82B5-44D6ECAA5A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07" name="TextBox 5506">
          <a:extLst>
            <a:ext uri="{FF2B5EF4-FFF2-40B4-BE49-F238E27FC236}">
              <a16:creationId xmlns:a16="http://schemas.microsoft.com/office/drawing/2014/main" id="{F86158C2-8A55-407B-AAB4-A7CA177799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08" name="TextBox 5507">
          <a:extLst>
            <a:ext uri="{FF2B5EF4-FFF2-40B4-BE49-F238E27FC236}">
              <a16:creationId xmlns:a16="http://schemas.microsoft.com/office/drawing/2014/main" id="{2D385053-1149-450E-BDA6-44F765D70F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09" name="TextBox 5508">
          <a:extLst>
            <a:ext uri="{FF2B5EF4-FFF2-40B4-BE49-F238E27FC236}">
              <a16:creationId xmlns:a16="http://schemas.microsoft.com/office/drawing/2014/main" id="{1E4EFA0D-7268-4631-9626-A2FD5FA9F1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10" name="TextBox 5509">
          <a:extLst>
            <a:ext uri="{FF2B5EF4-FFF2-40B4-BE49-F238E27FC236}">
              <a16:creationId xmlns:a16="http://schemas.microsoft.com/office/drawing/2014/main" id="{8FB3CDF0-4C85-42C8-9A49-8DB1416D9D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11" name="TextBox 5510">
          <a:extLst>
            <a:ext uri="{FF2B5EF4-FFF2-40B4-BE49-F238E27FC236}">
              <a16:creationId xmlns:a16="http://schemas.microsoft.com/office/drawing/2014/main" id="{1349EF3D-4897-494D-8988-9A6BFA25F6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12" name="TextBox 5511">
          <a:extLst>
            <a:ext uri="{FF2B5EF4-FFF2-40B4-BE49-F238E27FC236}">
              <a16:creationId xmlns:a16="http://schemas.microsoft.com/office/drawing/2014/main" id="{E8522A0A-EA48-41B6-A1A6-15A71696B4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13" name="TextBox 5512">
          <a:extLst>
            <a:ext uri="{FF2B5EF4-FFF2-40B4-BE49-F238E27FC236}">
              <a16:creationId xmlns:a16="http://schemas.microsoft.com/office/drawing/2014/main" id="{0863BC88-7416-43B7-BD94-021AC34E07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14" name="TextBox 5513">
          <a:extLst>
            <a:ext uri="{FF2B5EF4-FFF2-40B4-BE49-F238E27FC236}">
              <a16:creationId xmlns:a16="http://schemas.microsoft.com/office/drawing/2014/main" id="{A2E74958-108D-4AAF-BCBC-EF88B515A4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15" name="TextBox 5514">
          <a:extLst>
            <a:ext uri="{FF2B5EF4-FFF2-40B4-BE49-F238E27FC236}">
              <a16:creationId xmlns:a16="http://schemas.microsoft.com/office/drawing/2014/main" id="{1319046E-04FD-49B5-BBAE-AE29C952CD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16" name="TextBox 5515">
          <a:extLst>
            <a:ext uri="{FF2B5EF4-FFF2-40B4-BE49-F238E27FC236}">
              <a16:creationId xmlns:a16="http://schemas.microsoft.com/office/drawing/2014/main" id="{650493B1-8730-4145-84C3-EE1CB5391A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17" name="TextBox 5516">
          <a:extLst>
            <a:ext uri="{FF2B5EF4-FFF2-40B4-BE49-F238E27FC236}">
              <a16:creationId xmlns:a16="http://schemas.microsoft.com/office/drawing/2014/main" id="{C724B720-182F-4441-AEE9-06A43AF06F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18" name="TextBox 5517">
          <a:extLst>
            <a:ext uri="{FF2B5EF4-FFF2-40B4-BE49-F238E27FC236}">
              <a16:creationId xmlns:a16="http://schemas.microsoft.com/office/drawing/2014/main" id="{4F416FCF-B753-4DAD-92CF-35A17A3371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19" name="TextBox 5518">
          <a:extLst>
            <a:ext uri="{FF2B5EF4-FFF2-40B4-BE49-F238E27FC236}">
              <a16:creationId xmlns:a16="http://schemas.microsoft.com/office/drawing/2014/main" id="{FEAA32AB-BA5E-429D-8EEA-6622471EDB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20" name="TextBox 5519">
          <a:extLst>
            <a:ext uri="{FF2B5EF4-FFF2-40B4-BE49-F238E27FC236}">
              <a16:creationId xmlns:a16="http://schemas.microsoft.com/office/drawing/2014/main" id="{B8667DCF-3582-41E7-80D3-246550EF42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21" name="TextBox 5520">
          <a:extLst>
            <a:ext uri="{FF2B5EF4-FFF2-40B4-BE49-F238E27FC236}">
              <a16:creationId xmlns:a16="http://schemas.microsoft.com/office/drawing/2014/main" id="{920D2A14-EB0B-49D5-AD4E-B6DD5C21A6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22" name="TextBox 5521">
          <a:extLst>
            <a:ext uri="{FF2B5EF4-FFF2-40B4-BE49-F238E27FC236}">
              <a16:creationId xmlns:a16="http://schemas.microsoft.com/office/drawing/2014/main" id="{E4221723-D215-46D1-802D-93E9D901E3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23" name="TextBox 5522">
          <a:extLst>
            <a:ext uri="{FF2B5EF4-FFF2-40B4-BE49-F238E27FC236}">
              <a16:creationId xmlns:a16="http://schemas.microsoft.com/office/drawing/2014/main" id="{EDD9BDD2-8266-4E01-BB4F-C15EA0D97F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24" name="TextBox 5523">
          <a:extLst>
            <a:ext uri="{FF2B5EF4-FFF2-40B4-BE49-F238E27FC236}">
              <a16:creationId xmlns:a16="http://schemas.microsoft.com/office/drawing/2014/main" id="{EFE5E678-193D-4769-B4CE-266290365A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25" name="TextBox 5524">
          <a:extLst>
            <a:ext uri="{FF2B5EF4-FFF2-40B4-BE49-F238E27FC236}">
              <a16:creationId xmlns:a16="http://schemas.microsoft.com/office/drawing/2014/main" id="{40914CF2-F0D3-4911-841E-3F67242DF2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26" name="TextBox 5525">
          <a:extLst>
            <a:ext uri="{FF2B5EF4-FFF2-40B4-BE49-F238E27FC236}">
              <a16:creationId xmlns:a16="http://schemas.microsoft.com/office/drawing/2014/main" id="{600AD0F4-A78B-468A-9299-EA0668999C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27" name="TextBox 5526">
          <a:extLst>
            <a:ext uri="{FF2B5EF4-FFF2-40B4-BE49-F238E27FC236}">
              <a16:creationId xmlns:a16="http://schemas.microsoft.com/office/drawing/2014/main" id="{7319E3BD-0A87-47C0-BF04-04708776E9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28" name="TextBox 5527">
          <a:extLst>
            <a:ext uri="{FF2B5EF4-FFF2-40B4-BE49-F238E27FC236}">
              <a16:creationId xmlns:a16="http://schemas.microsoft.com/office/drawing/2014/main" id="{8DD59B64-2B89-415B-99ED-49831888FE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29" name="TextBox 5528">
          <a:extLst>
            <a:ext uri="{FF2B5EF4-FFF2-40B4-BE49-F238E27FC236}">
              <a16:creationId xmlns:a16="http://schemas.microsoft.com/office/drawing/2014/main" id="{F3E08368-78A7-474A-9BE6-53932F02BD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30" name="TextBox 5529">
          <a:extLst>
            <a:ext uri="{FF2B5EF4-FFF2-40B4-BE49-F238E27FC236}">
              <a16:creationId xmlns:a16="http://schemas.microsoft.com/office/drawing/2014/main" id="{71C14A82-3B4E-4671-8BE7-520C3796BD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31" name="TextBox 5530">
          <a:extLst>
            <a:ext uri="{FF2B5EF4-FFF2-40B4-BE49-F238E27FC236}">
              <a16:creationId xmlns:a16="http://schemas.microsoft.com/office/drawing/2014/main" id="{8B9CD48F-06E4-47EF-A557-A2E9A3A531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32" name="TextBox 5531">
          <a:extLst>
            <a:ext uri="{FF2B5EF4-FFF2-40B4-BE49-F238E27FC236}">
              <a16:creationId xmlns:a16="http://schemas.microsoft.com/office/drawing/2014/main" id="{59772E1B-C326-409B-914E-5B6348D7B9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33" name="TextBox 5532">
          <a:extLst>
            <a:ext uri="{FF2B5EF4-FFF2-40B4-BE49-F238E27FC236}">
              <a16:creationId xmlns:a16="http://schemas.microsoft.com/office/drawing/2014/main" id="{667229C6-F843-4C24-B566-0D892F432A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34" name="TextBox 5533">
          <a:extLst>
            <a:ext uri="{FF2B5EF4-FFF2-40B4-BE49-F238E27FC236}">
              <a16:creationId xmlns:a16="http://schemas.microsoft.com/office/drawing/2014/main" id="{CC4CBEEE-AEAB-4659-B44E-CBE6E819D2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35" name="TextBox 5534">
          <a:extLst>
            <a:ext uri="{FF2B5EF4-FFF2-40B4-BE49-F238E27FC236}">
              <a16:creationId xmlns:a16="http://schemas.microsoft.com/office/drawing/2014/main" id="{80CB242D-836D-44C2-BBAA-4B8D40A866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36" name="TextBox 5535">
          <a:extLst>
            <a:ext uri="{FF2B5EF4-FFF2-40B4-BE49-F238E27FC236}">
              <a16:creationId xmlns:a16="http://schemas.microsoft.com/office/drawing/2014/main" id="{0253B827-1ABB-41FD-8FFB-6A9EFD718F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37" name="TextBox 5536">
          <a:extLst>
            <a:ext uri="{FF2B5EF4-FFF2-40B4-BE49-F238E27FC236}">
              <a16:creationId xmlns:a16="http://schemas.microsoft.com/office/drawing/2014/main" id="{9586ACC7-FD05-441B-8CF3-D3E1FBC37C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38" name="TextBox 5537">
          <a:extLst>
            <a:ext uri="{FF2B5EF4-FFF2-40B4-BE49-F238E27FC236}">
              <a16:creationId xmlns:a16="http://schemas.microsoft.com/office/drawing/2014/main" id="{A07D47CA-BBF9-4577-8927-46529B0F44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39" name="TextBox 5538">
          <a:extLst>
            <a:ext uri="{FF2B5EF4-FFF2-40B4-BE49-F238E27FC236}">
              <a16:creationId xmlns:a16="http://schemas.microsoft.com/office/drawing/2014/main" id="{27675C50-5BAA-4547-9338-99F2DD9C8A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40" name="TextBox 5539">
          <a:extLst>
            <a:ext uri="{FF2B5EF4-FFF2-40B4-BE49-F238E27FC236}">
              <a16:creationId xmlns:a16="http://schemas.microsoft.com/office/drawing/2014/main" id="{C70DDE39-B686-4B12-A64E-081A2EBBEF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41" name="TextBox 5540">
          <a:extLst>
            <a:ext uri="{FF2B5EF4-FFF2-40B4-BE49-F238E27FC236}">
              <a16:creationId xmlns:a16="http://schemas.microsoft.com/office/drawing/2014/main" id="{C8D11E43-E833-44EE-B904-D6D031BCFF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42" name="TextBox 5541">
          <a:extLst>
            <a:ext uri="{FF2B5EF4-FFF2-40B4-BE49-F238E27FC236}">
              <a16:creationId xmlns:a16="http://schemas.microsoft.com/office/drawing/2014/main" id="{D1378C8C-BC38-4A3C-81B4-6B94732A90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43" name="TextBox 5542">
          <a:extLst>
            <a:ext uri="{FF2B5EF4-FFF2-40B4-BE49-F238E27FC236}">
              <a16:creationId xmlns:a16="http://schemas.microsoft.com/office/drawing/2014/main" id="{46A228F7-A81F-401D-83F1-0D433EE4AD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44" name="TextBox 5543">
          <a:extLst>
            <a:ext uri="{FF2B5EF4-FFF2-40B4-BE49-F238E27FC236}">
              <a16:creationId xmlns:a16="http://schemas.microsoft.com/office/drawing/2014/main" id="{50C2D1D8-7884-457C-B01B-02DB7354C5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45" name="TextBox 5544">
          <a:extLst>
            <a:ext uri="{FF2B5EF4-FFF2-40B4-BE49-F238E27FC236}">
              <a16:creationId xmlns:a16="http://schemas.microsoft.com/office/drawing/2014/main" id="{B3A8E686-28BC-48B9-989A-D56264084B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46" name="TextBox 5545">
          <a:extLst>
            <a:ext uri="{FF2B5EF4-FFF2-40B4-BE49-F238E27FC236}">
              <a16:creationId xmlns:a16="http://schemas.microsoft.com/office/drawing/2014/main" id="{A1B1798B-1955-477C-B267-82DDEFBFA7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47" name="TextBox 5546">
          <a:extLst>
            <a:ext uri="{FF2B5EF4-FFF2-40B4-BE49-F238E27FC236}">
              <a16:creationId xmlns:a16="http://schemas.microsoft.com/office/drawing/2014/main" id="{D2362B95-5D28-4004-AC53-C08EFE7CDD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48" name="TextBox 5547">
          <a:extLst>
            <a:ext uri="{FF2B5EF4-FFF2-40B4-BE49-F238E27FC236}">
              <a16:creationId xmlns:a16="http://schemas.microsoft.com/office/drawing/2014/main" id="{E1A2DB76-0A54-446D-98A5-BA4B6D148F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49" name="TextBox 5548">
          <a:extLst>
            <a:ext uri="{FF2B5EF4-FFF2-40B4-BE49-F238E27FC236}">
              <a16:creationId xmlns:a16="http://schemas.microsoft.com/office/drawing/2014/main" id="{38E8E07E-E7E3-4CF1-9AC3-5B65FDFCA0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50" name="TextBox 5549">
          <a:extLst>
            <a:ext uri="{FF2B5EF4-FFF2-40B4-BE49-F238E27FC236}">
              <a16:creationId xmlns:a16="http://schemas.microsoft.com/office/drawing/2014/main" id="{0A010EE6-5D9A-48FC-8CAA-7051B9749C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51" name="TextBox 5550">
          <a:extLst>
            <a:ext uri="{FF2B5EF4-FFF2-40B4-BE49-F238E27FC236}">
              <a16:creationId xmlns:a16="http://schemas.microsoft.com/office/drawing/2014/main" id="{887ED829-0180-423F-A54F-28EB8EE726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52" name="TextBox 5551">
          <a:extLst>
            <a:ext uri="{FF2B5EF4-FFF2-40B4-BE49-F238E27FC236}">
              <a16:creationId xmlns:a16="http://schemas.microsoft.com/office/drawing/2014/main" id="{B16BF69A-8827-4462-90A8-A0CBD7211B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53" name="TextBox 5552">
          <a:extLst>
            <a:ext uri="{FF2B5EF4-FFF2-40B4-BE49-F238E27FC236}">
              <a16:creationId xmlns:a16="http://schemas.microsoft.com/office/drawing/2014/main" id="{58B5DDB2-25E5-4D1A-B31C-E70050A224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54" name="TextBox 5553">
          <a:extLst>
            <a:ext uri="{FF2B5EF4-FFF2-40B4-BE49-F238E27FC236}">
              <a16:creationId xmlns:a16="http://schemas.microsoft.com/office/drawing/2014/main" id="{7C0A75B5-36D1-478E-8002-297784CB08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55" name="TextBox 5554">
          <a:extLst>
            <a:ext uri="{FF2B5EF4-FFF2-40B4-BE49-F238E27FC236}">
              <a16:creationId xmlns:a16="http://schemas.microsoft.com/office/drawing/2014/main" id="{5F2DDA1B-3C5F-4D52-83FD-E41FD2CA12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56" name="TextBox 5555">
          <a:extLst>
            <a:ext uri="{FF2B5EF4-FFF2-40B4-BE49-F238E27FC236}">
              <a16:creationId xmlns:a16="http://schemas.microsoft.com/office/drawing/2014/main" id="{08A6CBDA-9979-4C0D-9DB4-D3A90A6165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57" name="TextBox 5556">
          <a:extLst>
            <a:ext uri="{FF2B5EF4-FFF2-40B4-BE49-F238E27FC236}">
              <a16:creationId xmlns:a16="http://schemas.microsoft.com/office/drawing/2014/main" id="{069E44AC-DD6F-4249-A17D-50BE249046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58" name="TextBox 5557">
          <a:extLst>
            <a:ext uri="{FF2B5EF4-FFF2-40B4-BE49-F238E27FC236}">
              <a16:creationId xmlns:a16="http://schemas.microsoft.com/office/drawing/2014/main" id="{C7A7E348-2840-4DEC-BE4C-D1E9296417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59" name="TextBox 5558">
          <a:extLst>
            <a:ext uri="{FF2B5EF4-FFF2-40B4-BE49-F238E27FC236}">
              <a16:creationId xmlns:a16="http://schemas.microsoft.com/office/drawing/2014/main" id="{07B38A6A-FE6B-4B92-B7C9-F7CE102916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60" name="TextBox 5559">
          <a:extLst>
            <a:ext uri="{FF2B5EF4-FFF2-40B4-BE49-F238E27FC236}">
              <a16:creationId xmlns:a16="http://schemas.microsoft.com/office/drawing/2014/main" id="{59D3A465-4AEB-435D-918D-4200C33A8C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61" name="TextBox 5560">
          <a:extLst>
            <a:ext uri="{FF2B5EF4-FFF2-40B4-BE49-F238E27FC236}">
              <a16:creationId xmlns:a16="http://schemas.microsoft.com/office/drawing/2014/main" id="{8F892A6B-CB5D-4B3A-B918-C558013A8B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62" name="TextBox 5561">
          <a:extLst>
            <a:ext uri="{FF2B5EF4-FFF2-40B4-BE49-F238E27FC236}">
              <a16:creationId xmlns:a16="http://schemas.microsoft.com/office/drawing/2014/main" id="{0211FBFF-990E-4890-A827-F948960996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63" name="TextBox 5562">
          <a:extLst>
            <a:ext uri="{FF2B5EF4-FFF2-40B4-BE49-F238E27FC236}">
              <a16:creationId xmlns:a16="http://schemas.microsoft.com/office/drawing/2014/main" id="{4ED580FD-9B14-4BB2-B14A-9A3D14769D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64" name="TextBox 5563">
          <a:extLst>
            <a:ext uri="{FF2B5EF4-FFF2-40B4-BE49-F238E27FC236}">
              <a16:creationId xmlns:a16="http://schemas.microsoft.com/office/drawing/2014/main" id="{623E5622-2417-4195-9F6C-22AB89AD39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65" name="TextBox 5564">
          <a:extLst>
            <a:ext uri="{FF2B5EF4-FFF2-40B4-BE49-F238E27FC236}">
              <a16:creationId xmlns:a16="http://schemas.microsoft.com/office/drawing/2014/main" id="{3B02456B-F3CA-4C70-96B2-56E8EEDD8F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66" name="TextBox 5565">
          <a:extLst>
            <a:ext uri="{FF2B5EF4-FFF2-40B4-BE49-F238E27FC236}">
              <a16:creationId xmlns:a16="http://schemas.microsoft.com/office/drawing/2014/main" id="{0BD3D104-9916-4494-B5A2-BF13ADA36F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67" name="TextBox 5566">
          <a:extLst>
            <a:ext uri="{FF2B5EF4-FFF2-40B4-BE49-F238E27FC236}">
              <a16:creationId xmlns:a16="http://schemas.microsoft.com/office/drawing/2014/main" id="{33CC28C2-FB66-4C1A-AA23-DB925B79DD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68" name="TextBox 5567">
          <a:extLst>
            <a:ext uri="{FF2B5EF4-FFF2-40B4-BE49-F238E27FC236}">
              <a16:creationId xmlns:a16="http://schemas.microsoft.com/office/drawing/2014/main" id="{62D02656-DBD8-429E-A5D1-0F10162EFC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69" name="TextBox 5568">
          <a:extLst>
            <a:ext uri="{FF2B5EF4-FFF2-40B4-BE49-F238E27FC236}">
              <a16:creationId xmlns:a16="http://schemas.microsoft.com/office/drawing/2014/main" id="{F8ED30EC-C38C-4C3A-B349-117BEA75FC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70" name="TextBox 5569">
          <a:extLst>
            <a:ext uri="{FF2B5EF4-FFF2-40B4-BE49-F238E27FC236}">
              <a16:creationId xmlns:a16="http://schemas.microsoft.com/office/drawing/2014/main" id="{61B0CBC3-B918-4054-95EE-B59C566A9D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71" name="TextBox 5570">
          <a:extLst>
            <a:ext uri="{FF2B5EF4-FFF2-40B4-BE49-F238E27FC236}">
              <a16:creationId xmlns:a16="http://schemas.microsoft.com/office/drawing/2014/main" id="{3906F4E0-9728-4385-96B9-E119DAF451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72" name="TextBox 5571">
          <a:extLst>
            <a:ext uri="{FF2B5EF4-FFF2-40B4-BE49-F238E27FC236}">
              <a16:creationId xmlns:a16="http://schemas.microsoft.com/office/drawing/2014/main" id="{7558959B-73E1-4E71-AF69-A46C8020A8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73" name="TextBox 5572">
          <a:extLst>
            <a:ext uri="{FF2B5EF4-FFF2-40B4-BE49-F238E27FC236}">
              <a16:creationId xmlns:a16="http://schemas.microsoft.com/office/drawing/2014/main" id="{8C89348C-1B63-4FC9-915B-39CDAF4DD8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74" name="TextBox 5573">
          <a:extLst>
            <a:ext uri="{FF2B5EF4-FFF2-40B4-BE49-F238E27FC236}">
              <a16:creationId xmlns:a16="http://schemas.microsoft.com/office/drawing/2014/main" id="{E358148D-4C62-4487-9A3D-7DAA5745D9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75" name="TextBox 5574">
          <a:extLst>
            <a:ext uri="{FF2B5EF4-FFF2-40B4-BE49-F238E27FC236}">
              <a16:creationId xmlns:a16="http://schemas.microsoft.com/office/drawing/2014/main" id="{DE001632-09F5-47E8-B1DD-5416D4CC28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76" name="TextBox 5575">
          <a:extLst>
            <a:ext uri="{FF2B5EF4-FFF2-40B4-BE49-F238E27FC236}">
              <a16:creationId xmlns:a16="http://schemas.microsoft.com/office/drawing/2014/main" id="{B052523C-1D96-4EE8-9F3D-3F554C6175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77" name="TextBox 5576">
          <a:extLst>
            <a:ext uri="{FF2B5EF4-FFF2-40B4-BE49-F238E27FC236}">
              <a16:creationId xmlns:a16="http://schemas.microsoft.com/office/drawing/2014/main" id="{B7971F16-19D9-4140-B9AE-E41A005D4B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78" name="TextBox 5577">
          <a:extLst>
            <a:ext uri="{FF2B5EF4-FFF2-40B4-BE49-F238E27FC236}">
              <a16:creationId xmlns:a16="http://schemas.microsoft.com/office/drawing/2014/main" id="{E87FD6FA-752A-40D1-A88B-5F714E77A3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79" name="TextBox 5578">
          <a:extLst>
            <a:ext uri="{FF2B5EF4-FFF2-40B4-BE49-F238E27FC236}">
              <a16:creationId xmlns:a16="http://schemas.microsoft.com/office/drawing/2014/main" id="{8B0CAFB0-6A4B-40C5-8F88-AD0A9AC63F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80" name="TextBox 5579">
          <a:extLst>
            <a:ext uri="{FF2B5EF4-FFF2-40B4-BE49-F238E27FC236}">
              <a16:creationId xmlns:a16="http://schemas.microsoft.com/office/drawing/2014/main" id="{2AB3FEF5-7E3B-4A8E-B835-A66BD6EF58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81" name="TextBox 5580">
          <a:extLst>
            <a:ext uri="{FF2B5EF4-FFF2-40B4-BE49-F238E27FC236}">
              <a16:creationId xmlns:a16="http://schemas.microsoft.com/office/drawing/2014/main" id="{C933DA93-C1BF-46B7-8E25-0040F7AAD2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82" name="TextBox 5581">
          <a:extLst>
            <a:ext uri="{FF2B5EF4-FFF2-40B4-BE49-F238E27FC236}">
              <a16:creationId xmlns:a16="http://schemas.microsoft.com/office/drawing/2014/main" id="{69CEA090-BED2-4D49-9E30-B438F70F6A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83" name="TextBox 5582">
          <a:extLst>
            <a:ext uri="{FF2B5EF4-FFF2-40B4-BE49-F238E27FC236}">
              <a16:creationId xmlns:a16="http://schemas.microsoft.com/office/drawing/2014/main" id="{21026239-124A-4205-9284-E7C48ABD26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84" name="TextBox 5583">
          <a:extLst>
            <a:ext uri="{FF2B5EF4-FFF2-40B4-BE49-F238E27FC236}">
              <a16:creationId xmlns:a16="http://schemas.microsoft.com/office/drawing/2014/main" id="{FE3F262A-6E95-4110-93BE-7E35A5F784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85" name="TextBox 5584">
          <a:extLst>
            <a:ext uri="{FF2B5EF4-FFF2-40B4-BE49-F238E27FC236}">
              <a16:creationId xmlns:a16="http://schemas.microsoft.com/office/drawing/2014/main" id="{9664F816-C1D2-4EBC-9F13-11BE9788E8C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86" name="TextBox 5585">
          <a:extLst>
            <a:ext uri="{FF2B5EF4-FFF2-40B4-BE49-F238E27FC236}">
              <a16:creationId xmlns:a16="http://schemas.microsoft.com/office/drawing/2014/main" id="{52627874-8306-4125-99D4-AD6C930269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87" name="TextBox 5586">
          <a:extLst>
            <a:ext uri="{FF2B5EF4-FFF2-40B4-BE49-F238E27FC236}">
              <a16:creationId xmlns:a16="http://schemas.microsoft.com/office/drawing/2014/main" id="{F3BE62CD-034B-46C6-B0A8-783CE52B5F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88" name="TextBox 5587">
          <a:extLst>
            <a:ext uri="{FF2B5EF4-FFF2-40B4-BE49-F238E27FC236}">
              <a16:creationId xmlns:a16="http://schemas.microsoft.com/office/drawing/2014/main" id="{0D3994AA-0400-4666-8C2C-694DE1EA94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89" name="TextBox 5588">
          <a:extLst>
            <a:ext uri="{FF2B5EF4-FFF2-40B4-BE49-F238E27FC236}">
              <a16:creationId xmlns:a16="http://schemas.microsoft.com/office/drawing/2014/main" id="{F07530B3-27D7-4E82-9CD3-6010D64E9D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90" name="TextBox 5589">
          <a:extLst>
            <a:ext uri="{FF2B5EF4-FFF2-40B4-BE49-F238E27FC236}">
              <a16:creationId xmlns:a16="http://schemas.microsoft.com/office/drawing/2014/main" id="{EF933813-7992-4116-A4D2-73FACBF469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91" name="TextBox 5590">
          <a:extLst>
            <a:ext uri="{FF2B5EF4-FFF2-40B4-BE49-F238E27FC236}">
              <a16:creationId xmlns:a16="http://schemas.microsoft.com/office/drawing/2014/main" id="{EAB2BD19-1519-40B3-8A17-FD59EF4A1C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92" name="TextBox 5591">
          <a:extLst>
            <a:ext uri="{FF2B5EF4-FFF2-40B4-BE49-F238E27FC236}">
              <a16:creationId xmlns:a16="http://schemas.microsoft.com/office/drawing/2014/main" id="{0F90762E-AB3F-4FA1-AFEB-327F241446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93" name="TextBox 5592">
          <a:extLst>
            <a:ext uri="{FF2B5EF4-FFF2-40B4-BE49-F238E27FC236}">
              <a16:creationId xmlns:a16="http://schemas.microsoft.com/office/drawing/2014/main" id="{978402B2-1A97-4873-A0CB-1CDF3FA935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94" name="TextBox 5593">
          <a:extLst>
            <a:ext uri="{FF2B5EF4-FFF2-40B4-BE49-F238E27FC236}">
              <a16:creationId xmlns:a16="http://schemas.microsoft.com/office/drawing/2014/main" id="{9EFD7EE1-6925-4A0E-8371-F67E960BB8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95" name="TextBox 5594">
          <a:extLst>
            <a:ext uri="{FF2B5EF4-FFF2-40B4-BE49-F238E27FC236}">
              <a16:creationId xmlns:a16="http://schemas.microsoft.com/office/drawing/2014/main" id="{B08EB90E-8003-44FB-8632-93CF3F177E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96" name="TextBox 5595">
          <a:extLst>
            <a:ext uri="{FF2B5EF4-FFF2-40B4-BE49-F238E27FC236}">
              <a16:creationId xmlns:a16="http://schemas.microsoft.com/office/drawing/2014/main" id="{5FD2CAAF-33EE-4ECE-8DBD-6DB71B1C9B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97" name="TextBox 5596">
          <a:extLst>
            <a:ext uri="{FF2B5EF4-FFF2-40B4-BE49-F238E27FC236}">
              <a16:creationId xmlns:a16="http://schemas.microsoft.com/office/drawing/2014/main" id="{36732E10-00CA-43FA-A5E4-158E7B7978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98" name="TextBox 5597">
          <a:extLst>
            <a:ext uri="{FF2B5EF4-FFF2-40B4-BE49-F238E27FC236}">
              <a16:creationId xmlns:a16="http://schemas.microsoft.com/office/drawing/2014/main" id="{3B4201E2-A43E-4E33-85B9-E540F9054D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599" name="TextBox 5598">
          <a:extLst>
            <a:ext uri="{FF2B5EF4-FFF2-40B4-BE49-F238E27FC236}">
              <a16:creationId xmlns:a16="http://schemas.microsoft.com/office/drawing/2014/main" id="{0E9A2D6C-DA7C-4815-88F5-BAEBBAA862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00" name="TextBox 5599">
          <a:extLst>
            <a:ext uri="{FF2B5EF4-FFF2-40B4-BE49-F238E27FC236}">
              <a16:creationId xmlns:a16="http://schemas.microsoft.com/office/drawing/2014/main" id="{966DEEB4-4850-4C79-9DE0-321B4D1427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01" name="TextBox 5600">
          <a:extLst>
            <a:ext uri="{FF2B5EF4-FFF2-40B4-BE49-F238E27FC236}">
              <a16:creationId xmlns:a16="http://schemas.microsoft.com/office/drawing/2014/main" id="{068A2BD8-E058-4684-A0BA-C7F3210E51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02" name="TextBox 5601">
          <a:extLst>
            <a:ext uri="{FF2B5EF4-FFF2-40B4-BE49-F238E27FC236}">
              <a16:creationId xmlns:a16="http://schemas.microsoft.com/office/drawing/2014/main" id="{066B8DCA-64E7-48E0-9800-002BC98F74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03" name="TextBox 5602">
          <a:extLst>
            <a:ext uri="{FF2B5EF4-FFF2-40B4-BE49-F238E27FC236}">
              <a16:creationId xmlns:a16="http://schemas.microsoft.com/office/drawing/2014/main" id="{910C78C9-E221-4B0E-B2DA-A8FDE3C4C8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04" name="TextBox 5603">
          <a:extLst>
            <a:ext uri="{FF2B5EF4-FFF2-40B4-BE49-F238E27FC236}">
              <a16:creationId xmlns:a16="http://schemas.microsoft.com/office/drawing/2014/main" id="{0FB3ADA8-C006-4C66-8D86-15441396E6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05" name="TextBox 5604">
          <a:extLst>
            <a:ext uri="{FF2B5EF4-FFF2-40B4-BE49-F238E27FC236}">
              <a16:creationId xmlns:a16="http://schemas.microsoft.com/office/drawing/2014/main" id="{C0CF98B2-16FE-4EB7-BA4A-C1F7B32632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06" name="TextBox 5605">
          <a:extLst>
            <a:ext uri="{FF2B5EF4-FFF2-40B4-BE49-F238E27FC236}">
              <a16:creationId xmlns:a16="http://schemas.microsoft.com/office/drawing/2014/main" id="{4F2BF1DC-330F-48BA-9BAA-14495C1D56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07" name="TextBox 5606">
          <a:extLst>
            <a:ext uri="{FF2B5EF4-FFF2-40B4-BE49-F238E27FC236}">
              <a16:creationId xmlns:a16="http://schemas.microsoft.com/office/drawing/2014/main" id="{BD9739EE-2D80-4D97-802D-9BFBBADBE9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08" name="TextBox 5607">
          <a:extLst>
            <a:ext uri="{FF2B5EF4-FFF2-40B4-BE49-F238E27FC236}">
              <a16:creationId xmlns:a16="http://schemas.microsoft.com/office/drawing/2014/main" id="{5996E8CC-5AFC-4B12-9CAF-0A26381EEF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09" name="TextBox 5608">
          <a:extLst>
            <a:ext uri="{FF2B5EF4-FFF2-40B4-BE49-F238E27FC236}">
              <a16:creationId xmlns:a16="http://schemas.microsoft.com/office/drawing/2014/main" id="{DB04FE15-EF0A-4121-BF7D-D3C469B158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10" name="TextBox 5609">
          <a:extLst>
            <a:ext uri="{FF2B5EF4-FFF2-40B4-BE49-F238E27FC236}">
              <a16:creationId xmlns:a16="http://schemas.microsoft.com/office/drawing/2014/main" id="{37BF5089-BD86-48F6-8EAC-276CC660B1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11" name="TextBox 5610">
          <a:extLst>
            <a:ext uri="{FF2B5EF4-FFF2-40B4-BE49-F238E27FC236}">
              <a16:creationId xmlns:a16="http://schemas.microsoft.com/office/drawing/2014/main" id="{2413983C-7446-4CD3-AC36-9EB6496366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12" name="TextBox 5611">
          <a:extLst>
            <a:ext uri="{FF2B5EF4-FFF2-40B4-BE49-F238E27FC236}">
              <a16:creationId xmlns:a16="http://schemas.microsoft.com/office/drawing/2014/main" id="{A9208C23-2116-4B92-A1B1-24712BDCA6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13" name="TextBox 5612">
          <a:extLst>
            <a:ext uri="{FF2B5EF4-FFF2-40B4-BE49-F238E27FC236}">
              <a16:creationId xmlns:a16="http://schemas.microsoft.com/office/drawing/2014/main" id="{E0C36DC5-EA94-4D64-A993-9C09B9A4E4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14" name="TextBox 5613">
          <a:extLst>
            <a:ext uri="{FF2B5EF4-FFF2-40B4-BE49-F238E27FC236}">
              <a16:creationId xmlns:a16="http://schemas.microsoft.com/office/drawing/2014/main" id="{4C82441A-01F2-4C11-9AB5-F3F260C21F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15" name="TextBox 5614">
          <a:extLst>
            <a:ext uri="{FF2B5EF4-FFF2-40B4-BE49-F238E27FC236}">
              <a16:creationId xmlns:a16="http://schemas.microsoft.com/office/drawing/2014/main" id="{0AEDB216-7033-4C1C-B4D4-EC069B9AA8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16" name="TextBox 5615">
          <a:extLst>
            <a:ext uri="{FF2B5EF4-FFF2-40B4-BE49-F238E27FC236}">
              <a16:creationId xmlns:a16="http://schemas.microsoft.com/office/drawing/2014/main" id="{5D74FA12-F224-4A6C-8B39-4016A5C8F2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17" name="TextBox 5616">
          <a:extLst>
            <a:ext uri="{FF2B5EF4-FFF2-40B4-BE49-F238E27FC236}">
              <a16:creationId xmlns:a16="http://schemas.microsoft.com/office/drawing/2014/main" id="{6132C260-4B86-4967-976B-A7EC0E70DF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18" name="TextBox 5617">
          <a:extLst>
            <a:ext uri="{FF2B5EF4-FFF2-40B4-BE49-F238E27FC236}">
              <a16:creationId xmlns:a16="http://schemas.microsoft.com/office/drawing/2014/main" id="{0905EC34-D6FA-419C-9008-E3F81C119E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19" name="TextBox 5618">
          <a:extLst>
            <a:ext uri="{FF2B5EF4-FFF2-40B4-BE49-F238E27FC236}">
              <a16:creationId xmlns:a16="http://schemas.microsoft.com/office/drawing/2014/main" id="{D73CC3F4-9F73-4453-9547-12B2F24ADD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20" name="TextBox 5619">
          <a:extLst>
            <a:ext uri="{FF2B5EF4-FFF2-40B4-BE49-F238E27FC236}">
              <a16:creationId xmlns:a16="http://schemas.microsoft.com/office/drawing/2014/main" id="{CF0146CC-5434-47D4-86AE-0B2F7271E8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21" name="TextBox 5620">
          <a:extLst>
            <a:ext uri="{FF2B5EF4-FFF2-40B4-BE49-F238E27FC236}">
              <a16:creationId xmlns:a16="http://schemas.microsoft.com/office/drawing/2014/main" id="{E66287F2-4F93-4F85-8136-5B56DCAD26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22" name="TextBox 5621">
          <a:extLst>
            <a:ext uri="{FF2B5EF4-FFF2-40B4-BE49-F238E27FC236}">
              <a16:creationId xmlns:a16="http://schemas.microsoft.com/office/drawing/2014/main" id="{D9554D8E-BB77-4638-BFDE-15789335E7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23" name="TextBox 5622">
          <a:extLst>
            <a:ext uri="{FF2B5EF4-FFF2-40B4-BE49-F238E27FC236}">
              <a16:creationId xmlns:a16="http://schemas.microsoft.com/office/drawing/2014/main" id="{00D775C2-E6AA-474B-B2BF-A99FF99596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24" name="TextBox 5623">
          <a:extLst>
            <a:ext uri="{FF2B5EF4-FFF2-40B4-BE49-F238E27FC236}">
              <a16:creationId xmlns:a16="http://schemas.microsoft.com/office/drawing/2014/main" id="{D408D205-07FE-494E-9FD2-911B62778A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25" name="TextBox 5624">
          <a:extLst>
            <a:ext uri="{FF2B5EF4-FFF2-40B4-BE49-F238E27FC236}">
              <a16:creationId xmlns:a16="http://schemas.microsoft.com/office/drawing/2014/main" id="{3D748B1D-942D-4AF7-8DB1-77B94E00B8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26" name="TextBox 5625">
          <a:extLst>
            <a:ext uri="{FF2B5EF4-FFF2-40B4-BE49-F238E27FC236}">
              <a16:creationId xmlns:a16="http://schemas.microsoft.com/office/drawing/2014/main" id="{D09A6DE8-D9AF-4373-BBE8-776278E4E7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27" name="TextBox 5626">
          <a:extLst>
            <a:ext uri="{FF2B5EF4-FFF2-40B4-BE49-F238E27FC236}">
              <a16:creationId xmlns:a16="http://schemas.microsoft.com/office/drawing/2014/main" id="{006922DE-68F8-46BA-8146-7A9E128C31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28" name="TextBox 5627">
          <a:extLst>
            <a:ext uri="{FF2B5EF4-FFF2-40B4-BE49-F238E27FC236}">
              <a16:creationId xmlns:a16="http://schemas.microsoft.com/office/drawing/2014/main" id="{DA7DCAE0-8FC9-459E-A051-5110807A52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29" name="TextBox 5628">
          <a:extLst>
            <a:ext uri="{FF2B5EF4-FFF2-40B4-BE49-F238E27FC236}">
              <a16:creationId xmlns:a16="http://schemas.microsoft.com/office/drawing/2014/main" id="{512205B2-E714-4BE6-B9B8-614502DAE9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30" name="TextBox 5629">
          <a:extLst>
            <a:ext uri="{FF2B5EF4-FFF2-40B4-BE49-F238E27FC236}">
              <a16:creationId xmlns:a16="http://schemas.microsoft.com/office/drawing/2014/main" id="{C5957E2F-D708-4ACE-B9B4-1E7753652D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31" name="TextBox 5630">
          <a:extLst>
            <a:ext uri="{FF2B5EF4-FFF2-40B4-BE49-F238E27FC236}">
              <a16:creationId xmlns:a16="http://schemas.microsoft.com/office/drawing/2014/main" id="{FCC5CD1C-E449-42E4-89AC-841FCE9497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32" name="TextBox 5631">
          <a:extLst>
            <a:ext uri="{FF2B5EF4-FFF2-40B4-BE49-F238E27FC236}">
              <a16:creationId xmlns:a16="http://schemas.microsoft.com/office/drawing/2014/main" id="{158B8DF4-AD34-450C-AD7C-E9EAC14706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33" name="TextBox 5632">
          <a:extLst>
            <a:ext uri="{FF2B5EF4-FFF2-40B4-BE49-F238E27FC236}">
              <a16:creationId xmlns:a16="http://schemas.microsoft.com/office/drawing/2014/main" id="{E03F465F-FD57-42C7-8F3D-B50DEB66F2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34" name="TextBox 5633">
          <a:extLst>
            <a:ext uri="{FF2B5EF4-FFF2-40B4-BE49-F238E27FC236}">
              <a16:creationId xmlns:a16="http://schemas.microsoft.com/office/drawing/2014/main" id="{658D3534-B356-4C88-96F6-91EB122384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35" name="TextBox 5634">
          <a:extLst>
            <a:ext uri="{FF2B5EF4-FFF2-40B4-BE49-F238E27FC236}">
              <a16:creationId xmlns:a16="http://schemas.microsoft.com/office/drawing/2014/main" id="{F744CBD6-60A6-4706-8087-2D14D43A7E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36" name="TextBox 5635">
          <a:extLst>
            <a:ext uri="{FF2B5EF4-FFF2-40B4-BE49-F238E27FC236}">
              <a16:creationId xmlns:a16="http://schemas.microsoft.com/office/drawing/2014/main" id="{CBEA9663-A5F0-4D9E-BC90-80641FA32D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37" name="TextBox 5636">
          <a:extLst>
            <a:ext uri="{FF2B5EF4-FFF2-40B4-BE49-F238E27FC236}">
              <a16:creationId xmlns:a16="http://schemas.microsoft.com/office/drawing/2014/main" id="{D2E42FA3-EFFE-4969-8A6C-04AD3B8C81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38" name="TextBox 5637">
          <a:extLst>
            <a:ext uri="{FF2B5EF4-FFF2-40B4-BE49-F238E27FC236}">
              <a16:creationId xmlns:a16="http://schemas.microsoft.com/office/drawing/2014/main" id="{811830C2-FAEF-4F8F-B284-2CDC49DEDB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39" name="TextBox 5638">
          <a:extLst>
            <a:ext uri="{FF2B5EF4-FFF2-40B4-BE49-F238E27FC236}">
              <a16:creationId xmlns:a16="http://schemas.microsoft.com/office/drawing/2014/main" id="{208ED623-90BB-498B-9812-D120306DDA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40" name="TextBox 5639">
          <a:extLst>
            <a:ext uri="{FF2B5EF4-FFF2-40B4-BE49-F238E27FC236}">
              <a16:creationId xmlns:a16="http://schemas.microsoft.com/office/drawing/2014/main" id="{2753B9E6-3DF3-4921-92D3-E77628D4B9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41" name="TextBox 5640">
          <a:extLst>
            <a:ext uri="{FF2B5EF4-FFF2-40B4-BE49-F238E27FC236}">
              <a16:creationId xmlns:a16="http://schemas.microsoft.com/office/drawing/2014/main" id="{BBB58259-8836-4404-868F-4328F534A7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42" name="TextBox 5641">
          <a:extLst>
            <a:ext uri="{FF2B5EF4-FFF2-40B4-BE49-F238E27FC236}">
              <a16:creationId xmlns:a16="http://schemas.microsoft.com/office/drawing/2014/main" id="{45B96AD9-C415-4E92-96C2-C231F123D0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43" name="TextBox 5642">
          <a:extLst>
            <a:ext uri="{FF2B5EF4-FFF2-40B4-BE49-F238E27FC236}">
              <a16:creationId xmlns:a16="http://schemas.microsoft.com/office/drawing/2014/main" id="{A2AA24AD-532B-44CE-8397-C424F46B49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44" name="TextBox 5643">
          <a:extLst>
            <a:ext uri="{FF2B5EF4-FFF2-40B4-BE49-F238E27FC236}">
              <a16:creationId xmlns:a16="http://schemas.microsoft.com/office/drawing/2014/main" id="{5135AE1A-EC1D-4314-9B9C-84FB800F71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45" name="TextBox 5644">
          <a:extLst>
            <a:ext uri="{FF2B5EF4-FFF2-40B4-BE49-F238E27FC236}">
              <a16:creationId xmlns:a16="http://schemas.microsoft.com/office/drawing/2014/main" id="{B249083C-4A29-4387-B263-36D16B4569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46" name="TextBox 5645">
          <a:extLst>
            <a:ext uri="{FF2B5EF4-FFF2-40B4-BE49-F238E27FC236}">
              <a16:creationId xmlns:a16="http://schemas.microsoft.com/office/drawing/2014/main" id="{ECB2C5A0-E86E-41EC-AA31-EEB6C02242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47" name="TextBox 5646">
          <a:extLst>
            <a:ext uri="{FF2B5EF4-FFF2-40B4-BE49-F238E27FC236}">
              <a16:creationId xmlns:a16="http://schemas.microsoft.com/office/drawing/2014/main" id="{DE814C5B-3E5E-4A15-9679-34DE4AEB77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48" name="TextBox 5647">
          <a:extLst>
            <a:ext uri="{FF2B5EF4-FFF2-40B4-BE49-F238E27FC236}">
              <a16:creationId xmlns:a16="http://schemas.microsoft.com/office/drawing/2014/main" id="{0066FF4E-6601-442C-B863-AD566BAD96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49" name="TextBox 5648">
          <a:extLst>
            <a:ext uri="{FF2B5EF4-FFF2-40B4-BE49-F238E27FC236}">
              <a16:creationId xmlns:a16="http://schemas.microsoft.com/office/drawing/2014/main" id="{4BF3C2C8-9D1E-4C1A-B1A1-F1A3C46B76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50" name="TextBox 5649">
          <a:extLst>
            <a:ext uri="{FF2B5EF4-FFF2-40B4-BE49-F238E27FC236}">
              <a16:creationId xmlns:a16="http://schemas.microsoft.com/office/drawing/2014/main" id="{89F43EF4-6B2F-40EF-88EA-7931A117CE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51" name="TextBox 5650">
          <a:extLst>
            <a:ext uri="{FF2B5EF4-FFF2-40B4-BE49-F238E27FC236}">
              <a16:creationId xmlns:a16="http://schemas.microsoft.com/office/drawing/2014/main" id="{F0E437CC-B557-41CF-8330-EE8F8BEF99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52" name="TextBox 5651">
          <a:extLst>
            <a:ext uri="{FF2B5EF4-FFF2-40B4-BE49-F238E27FC236}">
              <a16:creationId xmlns:a16="http://schemas.microsoft.com/office/drawing/2014/main" id="{E87A077E-A2EA-46B6-A986-73C88152CE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53" name="TextBox 5652">
          <a:extLst>
            <a:ext uri="{FF2B5EF4-FFF2-40B4-BE49-F238E27FC236}">
              <a16:creationId xmlns:a16="http://schemas.microsoft.com/office/drawing/2014/main" id="{2F3AB002-47ED-4EE9-8A7F-708576D7CD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54" name="TextBox 5653">
          <a:extLst>
            <a:ext uri="{FF2B5EF4-FFF2-40B4-BE49-F238E27FC236}">
              <a16:creationId xmlns:a16="http://schemas.microsoft.com/office/drawing/2014/main" id="{A3722403-4C01-43EA-A207-C0605976FE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55" name="TextBox 5654">
          <a:extLst>
            <a:ext uri="{FF2B5EF4-FFF2-40B4-BE49-F238E27FC236}">
              <a16:creationId xmlns:a16="http://schemas.microsoft.com/office/drawing/2014/main" id="{86F2625E-4293-4CD7-B302-BDFA87A720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56" name="TextBox 5655">
          <a:extLst>
            <a:ext uri="{FF2B5EF4-FFF2-40B4-BE49-F238E27FC236}">
              <a16:creationId xmlns:a16="http://schemas.microsoft.com/office/drawing/2014/main" id="{496D05BE-14F9-4C27-AD3D-31586D1855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57" name="TextBox 5656">
          <a:extLst>
            <a:ext uri="{FF2B5EF4-FFF2-40B4-BE49-F238E27FC236}">
              <a16:creationId xmlns:a16="http://schemas.microsoft.com/office/drawing/2014/main" id="{A35029F7-AC75-4F4B-88C1-C7CCFD475A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58" name="TextBox 5657">
          <a:extLst>
            <a:ext uri="{FF2B5EF4-FFF2-40B4-BE49-F238E27FC236}">
              <a16:creationId xmlns:a16="http://schemas.microsoft.com/office/drawing/2014/main" id="{4800546E-53E7-4BF0-8977-DC234B1218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59" name="TextBox 5658">
          <a:extLst>
            <a:ext uri="{FF2B5EF4-FFF2-40B4-BE49-F238E27FC236}">
              <a16:creationId xmlns:a16="http://schemas.microsoft.com/office/drawing/2014/main" id="{893BC434-BE0F-4CC5-BE50-68061BE180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60" name="TextBox 5659">
          <a:extLst>
            <a:ext uri="{FF2B5EF4-FFF2-40B4-BE49-F238E27FC236}">
              <a16:creationId xmlns:a16="http://schemas.microsoft.com/office/drawing/2014/main" id="{84C75A3E-D35A-4FD7-A1FB-D84BAC6EFC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61" name="TextBox 5660">
          <a:extLst>
            <a:ext uri="{FF2B5EF4-FFF2-40B4-BE49-F238E27FC236}">
              <a16:creationId xmlns:a16="http://schemas.microsoft.com/office/drawing/2014/main" id="{FAB642B2-F886-4352-9F87-EFDF17DAEE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62" name="TextBox 5661">
          <a:extLst>
            <a:ext uri="{FF2B5EF4-FFF2-40B4-BE49-F238E27FC236}">
              <a16:creationId xmlns:a16="http://schemas.microsoft.com/office/drawing/2014/main" id="{E35A3C09-35FB-48AA-A4A3-14435686E2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63" name="TextBox 5662">
          <a:extLst>
            <a:ext uri="{FF2B5EF4-FFF2-40B4-BE49-F238E27FC236}">
              <a16:creationId xmlns:a16="http://schemas.microsoft.com/office/drawing/2014/main" id="{9DD7193F-6CF3-41BB-9C9E-8E9F17B7DF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64" name="TextBox 5663">
          <a:extLst>
            <a:ext uri="{FF2B5EF4-FFF2-40B4-BE49-F238E27FC236}">
              <a16:creationId xmlns:a16="http://schemas.microsoft.com/office/drawing/2014/main" id="{9A57958B-DB92-408F-82FE-80D6A4A529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65" name="TextBox 5664">
          <a:extLst>
            <a:ext uri="{FF2B5EF4-FFF2-40B4-BE49-F238E27FC236}">
              <a16:creationId xmlns:a16="http://schemas.microsoft.com/office/drawing/2014/main" id="{C06C468D-7F13-4775-A8EB-7E2D2B2AFE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66" name="TextBox 5665">
          <a:extLst>
            <a:ext uri="{FF2B5EF4-FFF2-40B4-BE49-F238E27FC236}">
              <a16:creationId xmlns:a16="http://schemas.microsoft.com/office/drawing/2014/main" id="{130F94A1-054D-406C-A4AB-095F605639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67" name="TextBox 5666">
          <a:extLst>
            <a:ext uri="{FF2B5EF4-FFF2-40B4-BE49-F238E27FC236}">
              <a16:creationId xmlns:a16="http://schemas.microsoft.com/office/drawing/2014/main" id="{80685428-977D-493C-BB27-C604AC88ED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68" name="TextBox 5667">
          <a:extLst>
            <a:ext uri="{FF2B5EF4-FFF2-40B4-BE49-F238E27FC236}">
              <a16:creationId xmlns:a16="http://schemas.microsoft.com/office/drawing/2014/main" id="{1545D396-ED72-49D8-A873-42CE25CF11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69" name="TextBox 5668">
          <a:extLst>
            <a:ext uri="{FF2B5EF4-FFF2-40B4-BE49-F238E27FC236}">
              <a16:creationId xmlns:a16="http://schemas.microsoft.com/office/drawing/2014/main" id="{804C8D46-646A-4D2F-89C2-588E04E79C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70" name="TextBox 5669">
          <a:extLst>
            <a:ext uri="{FF2B5EF4-FFF2-40B4-BE49-F238E27FC236}">
              <a16:creationId xmlns:a16="http://schemas.microsoft.com/office/drawing/2014/main" id="{54A52060-866C-4DEC-9CF2-529B6FCABB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71" name="TextBox 5670">
          <a:extLst>
            <a:ext uri="{FF2B5EF4-FFF2-40B4-BE49-F238E27FC236}">
              <a16:creationId xmlns:a16="http://schemas.microsoft.com/office/drawing/2014/main" id="{2908A400-2156-43A6-8030-96E243AF5E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72" name="TextBox 5671">
          <a:extLst>
            <a:ext uri="{FF2B5EF4-FFF2-40B4-BE49-F238E27FC236}">
              <a16:creationId xmlns:a16="http://schemas.microsoft.com/office/drawing/2014/main" id="{6DED5797-4EDD-45BC-83D0-D76C9EE859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73" name="TextBox 5672">
          <a:extLst>
            <a:ext uri="{FF2B5EF4-FFF2-40B4-BE49-F238E27FC236}">
              <a16:creationId xmlns:a16="http://schemas.microsoft.com/office/drawing/2014/main" id="{609D47A1-8E8C-45A7-8051-2E8A702492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74" name="TextBox 5673">
          <a:extLst>
            <a:ext uri="{FF2B5EF4-FFF2-40B4-BE49-F238E27FC236}">
              <a16:creationId xmlns:a16="http://schemas.microsoft.com/office/drawing/2014/main" id="{856538FA-D70C-460E-94FB-C029100C69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75" name="TextBox 5674">
          <a:extLst>
            <a:ext uri="{FF2B5EF4-FFF2-40B4-BE49-F238E27FC236}">
              <a16:creationId xmlns:a16="http://schemas.microsoft.com/office/drawing/2014/main" id="{D8F38EBD-B0C7-48E4-A812-3540A6ED97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76" name="TextBox 5675">
          <a:extLst>
            <a:ext uri="{FF2B5EF4-FFF2-40B4-BE49-F238E27FC236}">
              <a16:creationId xmlns:a16="http://schemas.microsoft.com/office/drawing/2014/main" id="{C3AF1A52-5340-455C-9E01-E588BBA192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77" name="TextBox 5676">
          <a:extLst>
            <a:ext uri="{FF2B5EF4-FFF2-40B4-BE49-F238E27FC236}">
              <a16:creationId xmlns:a16="http://schemas.microsoft.com/office/drawing/2014/main" id="{8DF4C9C8-4366-4E9C-A489-47A3112D8A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78" name="TextBox 5677">
          <a:extLst>
            <a:ext uri="{FF2B5EF4-FFF2-40B4-BE49-F238E27FC236}">
              <a16:creationId xmlns:a16="http://schemas.microsoft.com/office/drawing/2014/main" id="{E8530309-286E-42CD-B341-1EA2E943F2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79" name="TextBox 5678">
          <a:extLst>
            <a:ext uri="{FF2B5EF4-FFF2-40B4-BE49-F238E27FC236}">
              <a16:creationId xmlns:a16="http://schemas.microsoft.com/office/drawing/2014/main" id="{DA06C7AA-53E0-4577-B8A1-C923817DD3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80" name="TextBox 5679">
          <a:extLst>
            <a:ext uri="{FF2B5EF4-FFF2-40B4-BE49-F238E27FC236}">
              <a16:creationId xmlns:a16="http://schemas.microsoft.com/office/drawing/2014/main" id="{C55D3502-3CA8-4168-BDA2-678A3B16A3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81" name="TextBox 5680">
          <a:extLst>
            <a:ext uri="{FF2B5EF4-FFF2-40B4-BE49-F238E27FC236}">
              <a16:creationId xmlns:a16="http://schemas.microsoft.com/office/drawing/2014/main" id="{55D4B4FF-19A0-4A4D-8871-351B6BF021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82" name="TextBox 5681">
          <a:extLst>
            <a:ext uri="{FF2B5EF4-FFF2-40B4-BE49-F238E27FC236}">
              <a16:creationId xmlns:a16="http://schemas.microsoft.com/office/drawing/2014/main" id="{276F907F-2DF2-4198-8051-9B97C26103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83" name="TextBox 5682">
          <a:extLst>
            <a:ext uri="{FF2B5EF4-FFF2-40B4-BE49-F238E27FC236}">
              <a16:creationId xmlns:a16="http://schemas.microsoft.com/office/drawing/2014/main" id="{FF27806D-9B1F-4AE0-B1DA-9B54AF9DDF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84" name="TextBox 5683">
          <a:extLst>
            <a:ext uri="{FF2B5EF4-FFF2-40B4-BE49-F238E27FC236}">
              <a16:creationId xmlns:a16="http://schemas.microsoft.com/office/drawing/2014/main" id="{3DF53B3A-4B83-460E-A41A-CC946C4675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85" name="TextBox 5684">
          <a:extLst>
            <a:ext uri="{FF2B5EF4-FFF2-40B4-BE49-F238E27FC236}">
              <a16:creationId xmlns:a16="http://schemas.microsoft.com/office/drawing/2014/main" id="{A0DF2414-27F1-4523-A725-73750D379F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86" name="TextBox 5685">
          <a:extLst>
            <a:ext uri="{FF2B5EF4-FFF2-40B4-BE49-F238E27FC236}">
              <a16:creationId xmlns:a16="http://schemas.microsoft.com/office/drawing/2014/main" id="{7F504253-3FE9-4FF8-A7F1-C13CD4367B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87" name="TextBox 5686">
          <a:extLst>
            <a:ext uri="{FF2B5EF4-FFF2-40B4-BE49-F238E27FC236}">
              <a16:creationId xmlns:a16="http://schemas.microsoft.com/office/drawing/2014/main" id="{34B7E99A-25D3-4868-84E5-8E63547176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88" name="TextBox 5687">
          <a:extLst>
            <a:ext uri="{FF2B5EF4-FFF2-40B4-BE49-F238E27FC236}">
              <a16:creationId xmlns:a16="http://schemas.microsoft.com/office/drawing/2014/main" id="{075048C7-3150-45D2-8B50-D962E619D6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89" name="TextBox 5688">
          <a:extLst>
            <a:ext uri="{FF2B5EF4-FFF2-40B4-BE49-F238E27FC236}">
              <a16:creationId xmlns:a16="http://schemas.microsoft.com/office/drawing/2014/main" id="{21C627F9-B382-4634-AA01-E58BA88226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90" name="TextBox 5689">
          <a:extLst>
            <a:ext uri="{FF2B5EF4-FFF2-40B4-BE49-F238E27FC236}">
              <a16:creationId xmlns:a16="http://schemas.microsoft.com/office/drawing/2014/main" id="{ED933AA9-EAC2-4EDF-B31F-0A02D974BD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91" name="TextBox 5690">
          <a:extLst>
            <a:ext uri="{FF2B5EF4-FFF2-40B4-BE49-F238E27FC236}">
              <a16:creationId xmlns:a16="http://schemas.microsoft.com/office/drawing/2014/main" id="{0597B7EE-442E-47A0-BD3E-CEE5C84C22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92" name="TextBox 5691">
          <a:extLst>
            <a:ext uri="{FF2B5EF4-FFF2-40B4-BE49-F238E27FC236}">
              <a16:creationId xmlns:a16="http://schemas.microsoft.com/office/drawing/2014/main" id="{54684B33-DA25-49A7-AFA5-7CD806BE1B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93" name="TextBox 5692">
          <a:extLst>
            <a:ext uri="{FF2B5EF4-FFF2-40B4-BE49-F238E27FC236}">
              <a16:creationId xmlns:a16="http://schemas.microsoft.com/office/drawing/2014/main" id="{A85B96A5-3ED0-4234-9830-4182194CBE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94" name="TextBox 5693">
          <a:extLst>
            <a:ext uri="{FF2B5EF4-FFF2-40B4-BE49-F238E27FC236}">
              <a16:creationId xmlns:a16="http://schemas.microsoft.com/office/drawing/2014/main" id="{8963F5ED-5C33-479A-A7B7-D39A7A5104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95" name="TextBox 5694">
          <a:extLst>
            <a:ext uri="{FF2B5EF4-FFF2-40B4-BE49-F238E27FC236}">
              <a16:creationId xmlns:a16="http://schemas.microsoft.com/office/drawing/2014/main" id="{FBC30696-B373-4253-B37C-378AA622F9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96" name="TextBox 5695">
          <a:extLst>
            <a:ext uri="{FF2B5EF4-FFF2-40B4-BE49-F238E27FC236}">
              <a16:creationId xmlns:a16="http://schemas.microsoft.com/office/drawing/2014/main" id="{54713665-E392-451B-8EB8-B2CEDC5893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97" name="TextBox 5696">
          <a:extLst>
            <a:ext uri="{FF2B5EF4-FFF2-40B4-BE49-F238E27FC236}">
              <a16:creationId xmlns:a16="http://schemas.microsoft.com/office/drawing/2014/main" id="{0A777B3B-C3B1-4F53-AB63-1F844AE559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98" name="TextBox 5697">
          <a:extLst>
            <a:ext uri="{FF2B5EF4-FFF2-40B4-BE49-F238E27FC236}">
              <a16:creationId xmlns:a16="http://schemas.microsoft.com/office/drawing/2014/main" id="{BECE4D17-DAAA-4DCA-A08E-35B25DFC38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699" name="TextBox 5698">
          <a:extLst>
            <a:ext uri="{FF2B5EF4-FFF2-40B4-BE49-F238E27FC236}">
              <a16:creationId xmlns:a16="http://schemas.microsoft.com/office/drawing/2014/main" id="{D773C8FB-A07A-400C-904E-8BD992C13B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00" name="TextBox 5699">
          <a:extLst>
            <a:ext uri="{FF2B5EF4-FFF2-40B4-BE49-F238E27FC236}">
              <a16:creationId xmlns:a16="http://schemas.microsoft.com/office/drawing/2014/main" id="{CA8DE7AB-A69B-4B53-BD45-3314BB8E7F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01" name="TextBox 5700">
          <a:extLst>
            <a:ext uri="{FF2B5EF4-FFF2-40B4-BE49-F238E27FC236}">
              <a16:creationId xmlns:a16="http://schemas.microsoft.com/office/drawing/2014/main" id="{CF685CBF-2B6A-498D-AE95-7070AE9CB7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02" name="TextBox 5701">
          <a:extLst>
            <a:ext uri="{FF2B5EF4-FFF2-40B4-BE49-F238E27FC236}">
              <a16:creationId xmlns:a16="http://schemas.microsoft.com/office/drawing/2014/main" id="{5E65482D-E93E-4D45-8A8A-78BFDC3A47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03" name="TextBox 5702">
          <a:extLst>
            <a:ext uri="{FF2B5EF4-FFF2-40B4-BE49-F238E27FC236}">
              <a16:creationId xmlns:a16="http://schemas.microsoft.com/office/drawing/2014/main" id="{480B91C7-2FFC-4E91-867F-C29AD6673B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04" name="TextBox 5703">
          <a:extLst>
            <a:ext uri="{FF2B5EF4-FFF2-40B4-BE49-F238E27FC236}">
              <a16:creationId xmlns:a16="http://schemas.microsoft.com/office/drawing/2014/main" id="{3342880B-AC8C-4B08-969A-98DC995283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05" name="TextBox 5704">
          <a:extLst>
            <a:ext uri="{FF2B5EF4-FFF2-40B4-BE49-F238E27FC236}">
              <a16:creationId xmlns:a16="http://schemas.microsoft.com/office/drawing/2014/main" id="{A120DC7B-E214-43CA-A8D7-46C3541B09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06" name="TextBox 5705">
          <a:extLst>
            <a:ext uri="{FF2B5EF4-FFF2-40B4-BE49-F238E27FC236}">
              <a16:creationId xmlns:a16="http://schemas.microsoft.com/office/drawing/2014/main" id="{99583C13-F7AA-4F03-B9C3-FEF9461E82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07" name="TextBox 5706">
          <a:extLst>
            <a:ext uri="{FF2B5EF4-FFF2-40B4-BE49-F238E27FC236}">
              <a16:creationId xmlns:a16="http://schemas.microsoft.com/office/drawing/2014/main" id="{C9FCFA2F-A2EE-4F65-B129-6538A9B367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08" name="TextBox 5707">
          <a:extLst>
            <a:ext uri="{FF2B5EF4-FFF2-40B4-BE49-F238E27FC236}">
              <a16:creationId xmlns:a16="http://schemas.microsoft.com/office/drawing/2014/main" id="{6C5865D9-6940-4C4E-9339-C31CACC62F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09" name="TextBox 5708">
          <a:extLst>
            <a:ext uri="{FF2B5EF4-FFF2-40B4-BE49-F238E27FC236}">
              <a16:creationId xmlns:a16="http://schemas.microsoft.com/office/drawing/2014/main" id="{2CBA797D-E39F-45B5-9C62-C5202B9573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10" name="TextBox 5709">
          <a:extLst>
            <a:ext uri="{FF2B5EF4-FFF2-40B4-BE49-F238E27FC236}">
              <a16:creationId xmlns:a16="http://schemas.microsoft.com/office/drawing/2014/main" id="{116956B6-059D-4510-9797-E1AB418942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11" name="TextBox 5710">
          <a:extLst>
            <a:ext uri="{FF2B5EF4-FFF2-40B4-BE49-F238E27FC236}">
              <a16:creationId xmlns:a16="http://schemas.microsoft.com/office/drawing/2014/main" id="{BD04AD17-ADAA-4849-8A4B-5135BBA7C7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12" name="TextBox 5711">
          <a:extLst>
            <a:ext uri="{FF2B5EF4-FFF2-40B4-BE49-F238E27FC236}">
              <a16:creationId xmlns:a16="http://schemas.microsoft.com/office/drawing/2014/main" id="{81DDC850-A9B7-47D0-AF03-884917890F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13" name="TextBox 5712">
          <a:extLst>
            <a:ext uri="{FF2B5EF4-FFF2-40B4-BE49-F238E27FC236}">
              <a16:creationId xmlns:a16="http://schemas.microsoft.com/office/drawing/2014/main" id="{2149C228-80A4-4FFB-9290-A60E1CF46B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14" name="TextBox 5713">
          <a:extLst>
            <a:ext uri="{FF2B5EF4-FFF2-40B4-BE49-F238E27FC236}">
              <a16:creationId xmlns:a16="http://schemas.microsoft.com/office/drawing/2014/main" id="{EE69113C-D060-4E09-BC56-44558F7292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15" name="TextBox 5714">
          <a:extLst>
            <a:ext uri="{FF2B5EF4-FFF2-40B4-BE49-F238E27FC236}">
              <a16:creationId xmlns:a16="http://schemas.microsoft.com/office/drawing/2014/main" id="{75F51B86-E84E-40FC-A62B-5D5E94706D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16" name="TextBox 5715">
          <a:extLst>
            <a:ext uri="{FF2B5EF4-FFF2-40B4-BE49-F238E27FC236}">
              <a16:creationId xmlns:a16="http://schemas.microsoft.com/office/drawing/2014/main" id="{96811B51-320A-4601-A34F-85C88DB373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17" name="TextBox 5716">
          <a:extLst>
            <a:ext uri="{FF2B5EF4-FFF2-40B4-BE49-F238E27FC236}">
              <a16:creationId xmlns:a16="http://schemas.microsoft.com/office/drawing/2014/main" id="{29251048-9155-4FD4-826D-99C235B7C0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18" name="TextBox 5717">
          <a:extLst>
            <a:ext uri="{FF2B5EF4-FFF2-40B4-BE49-F238E27FC236}">
              <a16:creationId xmlns:a16="http://schemas.microsoft.com/office/drawing/2014/main" id="{6BDA2DA4-A973-4000-9336-67AC58F0D5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19" name="TextBox 5718">
          <a:extLst>
            <a:ext uri="{FF2B5EF4-FFF2-40B4-BE49-F238E27FC236}">
              <a16:creationId xmlns:a16="http://schemas.microsoft.com/office/drawing/2014/main" id="{DA90C914-D4AB-4E2B-A013-88B29F12E2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20" name="TextBox 5719">
          <a:extLst>
            <a:ext uri="{FF2B5EF4-FFF2-40B4-BE49-F238E27FC236}">
              <a16:creationId xmlns:a16="http://schemas.microsoft.com/office/drawing/2014/main" id="{F5A30D84-3428-42F0-A983-1F02297CE5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21" name="TextBox 5720">
          <a:extLst>
            <a:ext uri="{FF2B5EF4-FFF2-40B4-BE49-F238E27FC236}">
              <a16:creationId xmlns:a16="http://schemas.microsoft.com/office/drawing/2014/main" id="{5606FC24-8C83-4F47-83ED-95D287AAC6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22" name="TextBox 5721">
          <a:extLst>
            <a:ext uri="{FF2B5EF4-FFF2-40B4-BE49-F238E27FC236}">
              <a16:creationId xmlns:a16="http://schemas.microsoft.com/office/drawing/2014/main" id="{AE467E25-B3C1-4FBE-84FC-E0D3BA3BDC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23" name="TextBox 5722">
          <a:extLst>
            <a:ext uri="{FF2B5EF4-FFF2-40B4-BE49-F238E27FC236}">
              <a16:creationId xmlns:a16="http://schemas.microsoft.com/office/drawing/2014/main" id="{133A1001-6534-4181-A632-985B4760D9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24" name="TextBox 5723">
          <a:extLst>
            <a:ext uri="{FF2B5EF4-FFF2-40B4-BE49-F238E27FC236}">
              <a16:creationId xmlns:a16="http://schemas.microsoft.com/office/drawing/2014/main" id="{B80E1268-4C1B-47F0-81B0-9536303683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25" name="TextBox 5724">
          <a:extLst>
            <a:ext uri="{FF2B5EF4-FFF2-40B4-BE49-F238E27FC236}">
              <a16:creationId xmlns:a16="http://schemas.microsoft.com/office/drawing/2014/main" id="{10864341-D736-4E2D-A0DE-DDFDB7E492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26" name="TextBox 5725">
          <a:extLst>
            <a:ext uri="{FF2B5EF4-FFF2-40B4-BE49-F238E27FC236}">
              <a16:creationId xmlns:a16="http://schemas.microsoft.com/office/drawing/2014/main" id="{B45C546B-07E4-405B-8999-2AADE68DF2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27" name="TextBox 5726">
          <a:extLst>
            <a:ext uri="{FF2B5EF4-FFF2-40B4-BE49-F238E27FC236}">
              <a16:creationId xmlns:a16="http://schemas.microsoft.com/office/drawing/2014/main" id="{DB25F328-E49F-47DE-92EF-6CE8315CDB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28" name="TextBox 5727">
          <a:extLst>
            <a:ext uri="{FF2B5EF4-FFF2-40B4-BE49-F238E27FC236}">
              <a16:creationId xmlns:a16="http://schemas.microsoft.com/office/drawing/2014/main" id="{62A444BF-1272-4324-A9FA-94E4D0E15B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29" name="TextBox 5728">
          <a:extLst>
            <a:ext uri="{FF2B5EF4-FFF2-40B4-BE49-F238E27FC236}">
              <a16:creationId xmlns:a16="http://schemas.microsoft.com/office/drawing/2014/main" id="{C3269126-6837-4AD1-A521-4FBE14AFEA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30" name="TextBox 5729">
          <a:extLst>
            <a:ext uri="{FF2B5EF4-FFF2-40B4-BE49-F238E27FC236}">
              <a16:creationId xmlns:a16="http://schemas.microsoft.com/office/drawing/2014/main" id="{22337C58-77D3-4447-97CC-92947DF8C4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31" name="TextBox 5730">
          <a:extLst>
            <a:ext uri="{FF2B5EF4-FFF2-40B4-BE49-F238E27FC236}">
              <a16:creationId xmlns:a16="http://schemas.microsoft.com/office/drawing/2014/main" id="{2BD192B6-1ED8-4CC4-8617-D872CA399A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32" name="TextBox 5731">
          <a:extLst>
            <a:ext uri="{FF2B5EF4-FFF2-40B4-BE49-F238E27FC236}">
              <a16:creationId xmlns:a16="http://schemas.microsoft.com/office/drawing/2014/main" id="{18B43EC7-2CAE-4FEC-828D-542695AD85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33" name="TextBox 5732">
          <a:extLst>
            <a:ext uri="{FF2B5EF4-FFF2-40B4-BE49-F238E27FC236}">
              <a16:creationId xmlns:a16="http://schemas.microsoft.com/office/drawing/2014/main" id="{8E5ACA75-8865-4996-8C83-3CBCC58180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34" name="TextBox 5733">
          <a:extLst>
            <a:ext uri="{FF2B5EF4-FFF2-40B4-BE49-F238E27FC236}">
              <a16:creationId xmlns:a16="http://schemas.microsoft.com/office/drawing/2014/main" id="{55A6624D-B008-4200-A1B1-0FF9FFF8D3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35" name="TextBox 5734">
          <a:extLst>
            <a:ext uri="{FF2B5EF4-FFF2-40B4-BE49-F238E27FC236}">
              <a16:creationId xmlns:a16="http://schemas.microsoft.com/office/drawing/2014/main" id="{9E6B2D29-C222-406F-AA7C-834EEF10C9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36" name="TextBox 5735">
          <a:extLst>
            <a:ext uri="{FF2B5EF4-FFF2-40B4-BE49-F238E27FC236}">
              <a16:creationId xmlns:a16="http://schemas.microsoft.com/office/drawing/2014/main" id="{5709C2FF-3170-4B8F-AF0E-3EECE9272C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37" name="TextBox 5736">
          <a:extLst>
            <a:ext uri="{FF2B5EF4-FFF2-40B4-BE49-F238E27FC236}">
              <a16:creationId xmlns:a16="http://schemas.microsoft.com/office/drawing/2014/main" id="{7F2D79C6-0660-49DF-9298-197ACE5BF7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38" name="TextBox 5737">
          <a:extLst>
            <a:ext uri="{FF2B5EF4-FFF2-40B4-BE49-F238E27FC236}">
              <a16:creationId xmlns:a16="http://schemas.microsoft.com/office/drawing/2014/main" id="{BEAA1EA7-54C7-4476-9D24-F363E93CFC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39" name="TextBox 5738">
          <a:extLst>
            <a:ext uri="{FF2B5EF4-FFF2-40B4-BE49-F238E27FC236}">
              <a16:creationId xmlns:a16="http://schemas.microsoft.com/office/drawing/2014/main" id="{716009C6-BC1F-49D3-B300-49018DDE85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40" name="TextBox 5739">
          <a:extLst>
            <a:ext uri="{FF2B5EF4-FFF2-40B4-BE49-F238E27FC236}">
              <a16:creationId xmlns:a16="http://schemas.microsoft.com/office/drawing/2014/main" id="{E1CAC900-5825-42CA-A30A-C80682A5A5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41" name="TextBox 5740">
          <a:extLst>
            <a:ext uri="{FF2B5EF4-FFF2-40B4-BE49-F238E27FC236}">
              <a16:creationId xmlns:a16="http://schemas.microsoft.com/office/drawing/2014/main" id="{06C5078B-804E-4131-A500-D495769C63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42" name="TextBox 5741">
          <a:extLst>
            <a:ext uri="{FF2B5EF4-FFF2-40B4-BE49-F238E27FC236}">
              <a16:creationId xmlns:a16="http://schemas.microsoft.com/office/drawing/2014/main" id="{EB3F074F-C789-4879-BC29-17AF3CDD0E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43" name="TextBox 5742">
          <a:extLst>
            <a:ext uri="{FF2B5EF4-FFF2-40B4-BE49-F238E27FC236}">
              <a16:creationId xmlns:a16="http://schemas.microsoft.com/office/drawing/2014/main" id="{BF3CE33D-CC9E-46BC-B572-B124BEE2CD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44" name="TextBox 5743">
          <a:extLst>
            <a:ext uri="{FF2B5EF4-FFF2-40B4-BE49-F238E27FC236}">
              <a16:creationId xmlns:a16="http://schemas.microsoft.com/office/drawing/2014/main" id="{1F166961-33BF-425A-81E0-4D4FD327B2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45" name="TextBox 5744">
          <a:extLst>
            <a:ext uri="{FF2B5EF4-FFF2-40B4-BE49-F238E27FC236}">
              <a16:creationId xmlns:a16="http://schemas.microsoft.com/office/drawing/2014/main" id="{4E447F59-AEC9-43D7-BF16-E197252F9D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46" name="TextBox 5745">
          <a:extLst>
            <a:ext uri="{FF2B5EF4-FFF2-40B4-BE49-F238E27FC236}">
              <a16:creationId xmlns:a16="http://schemas.microsoft.com/office/drawing/2014/main" id="{0284B01C-2E3E-43EF-B25C-A2559AB825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47" name="TextBox 5746">
          <a:extLst>
            <a:ext uri="{FF2B5EF4-FFF2-40B4-BE49-F238E27FC236}">
              <a16:creationId xmlns:a16="http://schemas.microsoft.com/office/drawing/2014/main" id="{83929AAC-8BF9-47EC-9652-1146DBA3DC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48" name="TextBox 5747">
          <a:extLst>
            <a:ext uri="{FF2B5EF4-FFF2-40B4-BE49-F238E27FC236}">
              <a16:creationId xmlns:a16="http://schemas.microsoft.com/office/drawing/2014/main" id="{5A6BE315-82A7-42C2-916C-CFD613B5C8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49" name="TextBox 5748">
          <a:extLst>
            <a:ext uri="{FF2B5EF4-FFF2-40B4-BE49-F238E27FC236}">
              <a16:creationId xmlns:a16="http://schemas.microsoft.com/office/drawing/2014/main" id="{A5D76B86-E096-4D4E-B344-1158FEB7D3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50" name="TextBox 5749">
          <a:extLst>
            <a:ext uri="{FF2B5EF4-FFF2-40B4-BE49-F238E27FC236}">
              <a16:creationId xmlns:a16="http://schemas.microsoft.com/office/drawing/2014/main" id="{A98C686A-30DE-4598-9B81-7918B39C2D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51" name="TextBox 5750">
          <a:extLst>
            <a:ext uri="{FF2B5EF4-FFF2-40B4-BE49-F238E27FC236}">
              <a16:creationId xmlns:a16="http://schemas.microsoft.com/office/drawing/2014/main" id="{C3519DCA-E3A7-4D2D-9190-03CD7877EA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52" name="TextBox 5751">
          <a:extLst>
            <a:ext uri="{FF2B5EF4-FFF2-40B4-BE49-F238E27FC236}">
              <a16:creationId xmlns:a16="http://schemas.microsoft.com/office/drawing/2014/main" id="{E509E832-FB4F-44EE-B7E3-52C497616E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53" name="TextBox 5752">
          <a:extLst>
            <a:ext uri="{FF2B5EF4-FFF2-40B4-BE49-F238E27FC236}">
              <a16:creationId xmlns:a16="http://schemas.microsoft.com/office/drawing/2014/main" id="{94FF2754-B294-403C-B564-163CDC4014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54" name="TextBox 5753">
          <a:extLst>
            <a:ext uri="{FF2B5EF4-FFF2-40B4-BE49-F238E27FC236}">
              <a16:creationId xmlns:a16="http://schemas.microsoft.com/office/drawing/2014/main" id="{F9FDC0A5-630A-45D6-A3AB-40B942E823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55" name="TextBox 5754">
          <a:extLst>
            <a:ext uri="{FF2B5EF4-FFF2-40B4-BE49-F238E27FC236}">
              <a16:creationId xmlns:a16="http://schemas.microsoft.com/office/drawing/2014/main" id="{D4E653BF-82B6-42D4-8A22-85FFA3FD1B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56" name="TextBox 5755">
          <a:extLst>
            <a:ext uri="{FF2B5EF4-FFF2-40B4-BE49-F238E27FC236}">
              <a16:creationId xmlns:a16="http://schemas.microsoft.com/office/drawing/2014/main" id="{FC1476AB-139F-4DF6-9436-8880C2242A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57" name="TextBox 5756">
          <a:extLst>
            <a:ext uri="{FF2B5EF4-FFF2-40B4-BE49-F238E27FC236}">
              <a16:creationId xmlns:a16="http://schemas.microsoft.com/office/drawing/2014/main" id="{EB545915-7899-42DA-8767-6F52A0135A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58" name="TextBox 5757">
          <a:extLst>
            <a:ext uri="{FF2B5EF4-FFF2-40B4-BE49-F238E27FC236}">
              <a16:creationId xmlns:a16="http://schemas.microsoft.com/office/drawing/2014/main" id="{F1879035-AE61-434E-8DA5-C5EBA389AA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59" name="TextBox 5758">
          <a:extLst>
            <a:ext uri="{FF2B5EF4-FFF2-40B4-BE49-F238E27FC236}">
              <a16:creationId xmlns:a16="http://schemas.microsoft.com/office/drawing/2014/main" id="{ADF3151B-5604-4753-8666-6A02BBBB76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60" name="TextBox 5759">
          <a:extLst>
            <a:ext uri="{FF2B5EF4-FFF2-40B4-BE49-F238E27FC236}">
              <a16:creationId xmlns:a16="http://schemas.microsoft.com/office/drawing/2014/main" id="{FDF6656B-2175-47D7-9128-2F12238170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61" name="TextBox 5760">
          <a:extLst>
            <a:ext uri="{FF2B5EF4-FFF2-40B4-BE49-F238E27FC236}">
              <a16:creationId xmlns:a16="http://schemas.microsoft.com/office/drawing/2014/main" id="{0C9239B6-930B-4B15-9DC0-03FFB26897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62" name="TextBox 5761">
          <a:extLst>
            <a:ext uri="{FF2B5EF4-FFF2-40B4-BE49-F238E27FC236}">
              <a16:creationId xmlns:a16="http://schemas.microsoft.com/office/drawing/2014/main" id="{B3CFC292-C5DA-4BF4-BAF8-05BFEE2CC6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63" name="TextBox 5762">
          <a:extLst>
            <a:ext uri="{FF2B5EF4-FFF2-40B4-BE49-F238E27FC236}">
              <a16:creationId xmlns:a16="http://schemas.microsoft.com/office/drawing/2014/main" id="{1A6A1045-259C-4EF0-9117-0612E2D957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64" name="TextBox 5763">
          <a:extLst>
            <a:ext uri="{FF2B5EF4-FFF2-40B4-BE49-F238E27FC236}">
              <a16:creationId xmlns:a16="http://schemas.microsoft.com/office/drawing/2014/main" id="{B317DBD6-ACA8-4E78-8D20-8C5C38800D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65" name="TextBox 5764">
          <a:extLst>
            <a:ext uri="{FF2B5EF4-FFF2-40B4-BE49-F238E27FC236}">
              <a16:creationId xmlns:a16="http://schemas.microsoft.com/office/drawing/2014/main" id="{ED693DCA-2913-4FCC-AF92-BC094DF69E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66" name="TextBox 5765">
          <a:extLst>
            <a:ext uri="{FF2B5EF4-FFF2-40B4-BE49-F238E27FC236}">
              <a16:creationId xmlns:a16="http://schemas.microsoft.com/office/drawing/2014/main" id="{C5C2BF4E-0BB6-4B13-82D2-0B2D01C6A3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67" name="TextBox 5766">
          <a:extLst>
            <a:ext uri="{FF2B5EF4-FFF2-40B4-BE49-F238E27FC236}">
              <a16:creationId xmlns:a16="http://schemas.microsoft.com/office/drawing/2014/main" id="{C385BFBE-1F45-4627-B725-B838B1172B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68" name="TextBox 5767">
          <a:extLst>
            <a:ext uri="{FF2B5EF4-FFF2-40B4-BE49-F238E27FC236}">
              <a16:creationId xmlns:a16="http://schemas.microsoft.com/office/drawing/2014/main" id="{66C6C33C-783C-4692-A858-AD1B2D5BF1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69" name="TextBox 5768">
          <a:extLst>
            <a:ext uri="{FF2B5EF4-FFF2-40B4-BE49-F238E27FC236}">
              <a16:creationId xmlns:a16="http://schemas.microsoft.com/office/drawing/2014/main" id="{C29AB1F5-B9D6-49D3-9DB6-44AF9301F3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70" name="TextBox 5769">
          <a:extLst>
            <a:ext uri="{FF2B5EF4-FFF2-40B4-BE49-F238E27FC236}">
              <a16:creationId xmlns:a16="http://schemas.microsoft.com/office/drawing/2014/main" id="{110D6FB0-DF83-48A6-A505-E61DF709FA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71" name="TextBox 5770">
          <a:extLst>
            <a:ext uri="{FF2B5EF4-FFF2-40B4-BE49-F238E27FC236}">
              <a16:creationId xmlns:a16="http://schemas.microsoft.com/office/drawing/2014/main" id="{0C2C3539-93D2-4C8B-A90B-EDF3064408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72" name="TextBox 5771">
          <a:extLst>
            <a:ext uri="{FF2B5EF4-FFF2-40B4-BE49-F238E27FC236}">
              <a16:creationId xmlns:a16="http://schemas.microsoft.com/office/drawing/2014/main" id="{4C70C7BB-9632-427C-86B7-A49346114C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73" name="TextBox 5772">
          <a:extLst>
            <a:ext uri="{FF2B5EF4-FFF2-40B4-BE49-F238E27FC236}">
              <a16:creationId xmlns:a16="http://schemas.microsoft.com/office/drawing/2014/main" id="{57B0F6F1-B993-4A1D-8233-BD4090D6C3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74" name="TextBox 5773">
          <a:extLst>
            <a:ext uri="{FF2B5EF4-FFF2-40B4-BE49-F238E27FC236}">
              <a16:creationId xmlns:a16="http://schemas.microsoft.com/office/drawing/2014/main" id="{2910E192-529C-468F-8875-12715D8B2C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75" name="TextBox 5774">
          <a:extLst>
            <a:ext uri="{FF2B5EF4-FFF2-40B4-BE49-F238E27FC236}">
              <a16:creationId xmlns:a16="http://schemas.microsoft.com/office/drawing/2014/main" id="{6189B8C8-4A75-4F2F-9B2C-408616ADF6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76" name="TextBox 5775">
          <a:extLst>
            <a:ext uri="{FF2B5EF4-FFF2-40B4-BE49-F238E27FC236}">
              <a16:creationId xmlns:a16="http://schemas.microsoft.com/office/drawing/2014/main" id="{F13E9296-AE06-464E-9A1F-A4A548A918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77" name="TextBox 5776">
          <a:extLst>
            <a:ext uri="{FF2B5EF4-FFF2-40B4-BE49-F238E27FC236}">
              <a16:creationId xmlns:a16="http://schemas.microsoft.com/office/drawing/2014/main" id="{AE2A3D17-B84E-4A14-89EE-B5AF82FD94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78" name="TextBox 5777">
          <a:extLst>
            <a:ext uri="{FF2B5EF4-FFF2-40B4-BE49-F238E27FC236}">
              <a16:creationId xmlns:a16="http://schemas.microsoft.com/office/drawing/2014/main" id="{113A9AF5-2AA7-4469-B500-031134EC53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79" name="TextBox 5778">
          <a:extLst>
            <a:ext uri="{FF2B5EF4-FFF2-40B4-BE49-F238E27FC236}">
              <a16:creationId xmlns:a16="http://schemas.microsoft.com/office/drawing/2014/main" id="{6A10D759-3368-44F4-BBD0-EF10ACC4B0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80" name="TextBox 5779">
          <a:extLst>
            <a:ext uri="{FF2B5EF4-FFF2-40B4-BE49-F238E27FC236}">
              <a16:creationId xmlns:a16="http://schemas.microsoft.com/office/drawing/2014/main" id="{E20D5CE8-F66B-498F-966B-4F8BC93301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81" name="TextBox 5780">
          <a:extLst>
            <a:ext uri="{FF2B5EF4-FFF2-40B4-BE49-F238E27FC236}">
              <a16:creationId xmlns:a16="http://schemas.microsoft.com/office/drawing/2014/main" id="{B44B11AB-13E6-446A-A717-883EB9E43F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82" name="TextBox 5781">
          <a:extLst>
            <a:ext uri="{FF2B5EF4-FFF2-40B4-BE49-F238E27FC236}">
              <a16:creationId xmlns:a16="http://schemas.microsoft.com/office/drawing/2014/main" id="{AEB10B53-B1C7-475B-8327-E5E65ECD16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83" name="TextBox 5782">
          <a:extLst>
            <a:ext uri="{FF2B5EF4-FFF2-40B4-BE49-F238E27FC236}">
              <a16:creationId xmlns:a16="http://schemas.microsoft.com/office/drawing/2014/main" id="{61A88FD6-B90F-4CC3-A831-F0BCF1881B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84" name="TextBox 5783">
          <a:extLst>
            <a:ext uri="{FF2B5EF4-FFF2-40B4-BE49-F238E27FC236}">
              <a16:creationId xmlns:a16="http://schemas.microsoft.com/office/drawing/2014/main" id="{A939B96B-465D-4016-8DE8-CF4ABA2E3B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85" name="TextBox 5784">
          <a:extLst>
            <a:ext uri="{FF2B5EF4-FFF2-40B4-BE49-F238E27FC236}">
              <a16:creationId xmlns:a16="http://schemas.microsoft.com/office/drawing/2014/main" id="{00B71971-9260-470C-B6F4-EA43AC90E9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86" name="TextBox 5785">
          <a:extLst>
            <a:ext uri="{FF2B5EF4-FFF2-40B4-BE49-F238E27FC236}">
              <a16:creationId xmlns:a16="http://schemas.microsoft.com/office/drawing/2014/main" id="{9BAF2963-59EC-4E44-91D9-34228F2CBA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87" name="TextBox 5786">
          <a:extLst>
            <a:ext uri="{FF2B5EF4-FFF2-40B4-BE49-F238E27FC236}">
              <a16:creationId xmlns:a16="http://schemas.microsoft.com/office/drawing/2014/main" id="{715A8292-A7DA-49E5-A118-2D2D51CCA0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88" name="TextBox 5787">
          <a:extLst>
            <a:ext uri="{FF2B5EF4-FFF2-40B4-BE49-F238E27FC236}">
              <a16:creationId xmlns:a16="http://schemas.microsoft.com/office/drawing/2014/main" id="{D9C8B037-CA53-4EBA-950B-91A6CFEEBC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89" name="TextBox 5788">
          <a:extLst>
            <a:ext uri="{FF2B5EF4-FFF2-40B4-BE49-F238E27FC236}">
              <a16:creationId xmlns:a16="http://schemas.microsoft.com/office/drawing/2014/main" id="{8649A861-FA12-49EE-8E72-6049E3C6DA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90" name="TextBox 5789">
          <a:extLst>
            <a:ext uri="{FF2B5EF4-FFF2-40B4-BE49-F238E27FC236}">
              <a16:creationId xmlns:a16="http://schemas.microsoft.com/office/drawing/2014/main" id="{D1445BAC-BF45-4492-ADA0-CA7F7D1861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91" name="TextBox 5790">
          <a:extLst>
            <a:ext uri="{FF2B5EF4-FFF2-40B4-BE49-F238E27FC236}">
              <a16:creationId xmlns:a16="http://schemas.microsoft.com/office/drawing/2014/main" id="{5BD92ECB-3775-4155-90D8-45083F8EF6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92" name="TextBox 5791">
          <a:extLst>
            <a:ext uri="{FF2B5EF4-FFF2-40B4-BE49-F238E27FC236}">
              <a16:creationId xmlns:a16="http://schemas.microsoft.com/office/drawing/2014/main" id="{F0098565-F823-4E62-A4CB-33F4405DB1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93" name="TextBox 5792">
          <a:extLst>
            <a:ext uri="{FF2B5EF4-FFF2-40B4-BE49-F238E27FC236}">
              <a16:creationId xmlns:a16="http://schemas.microsoft.com/office/drawing/2014/main" id="{881EC73D-7AEF-40A6-AE52-C2CBFAC20F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94" name="TextBox 5793">
          <a:extLst>
            <a:ext uri="{FF2B5EF4-FFF2-40B4-BE49-F238E27FC236}">
              <a16:creationId xmlns:a16="http://schemas.microsoft.com/office/drawing/2014/main" id="{E026D7FF-D543-44A1-8718-00E3609E11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95" name="TextBox 5794">
          <a:extLst>
            <a:ext uri="{FF2B5EF4-FFF2-40B4-BE49-F238E27FC236}">
              <a16:creationId xmlns:a16="http://schemas.microsoft.com/office/drawing/2014/main" id="{1D10EF9A-9703-455B-997F-3B48861149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96" name="TextBox 5795">
          <a:extLst>
            <a:ext uri="{FF2B5EF4-FFF2-40B4-BE49-F238E27FC236}">
              <a16:creationId xmlns:a16="http://schemas.microsoft.com/office/drawing/2014/main" id="{CC8FE527-116A-4381-BDF9-220B3A1550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97" name="TextBox 5796">
          <a:extLst>
            <a:ext uri="{FF2B5EF4-FFF2-40B4-BE49-F238E27FC236}">
              <a16:creationId xmlns:a16="http://schemas.microsoft.com/office/drawing/2014/main" id="{C6813E76-4257-4E74-B67A-DCF1838E76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98" name="TextBox 5797">
          <a:extLst>
            <a:ext uri="{FF2B5EF4-FFF2-40B4-BE49-F238E27FC236}">
              <a16:creationId xmlns:a16="http://schemas.microsoft.com/office/drawing/2014/main" id="{9EA7C7EF-356F-4364-9CF6-9B7DF78383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799" name="TextBox 5798">
          <a:extLst>
            <a:ext uri="{FF2B5EF4-FFF2-40B4-BE49-F238E27FC236}">
              <a16:creationId xmlns:a16="http://schemas.microsoft.com/office/drawing/2014/main" id="{C1F22DF3-1C85-4D94-871C-28BF1623D4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00" name="TextBox 5799">
          <a:extLst>
            <a:ext uri="{FF2B5EF4-FFF2-40B4-BE49-F238E27FC236}">
              <a16:creationId xmlns:a16="http://schemas.microsoft.com/office/drawing/2014/main" id="{038774D7-EC5B-47EB-9DF2-C3482F88E0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01" name="TextBox 5800">
          <a:extLst>
            <a:ext uri="{FF2B5EF4-FFF2-40B4-BE49-F238E27FC236}">
              <a16:creationId xmlns:a16="http://schemas.microsoft.com/office/drawing/2014/main" id="{ECBC3411-1494-4150-939C-DBC9CFBA5B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02" name="TextBox 5801">
          <a:extLst>
            <a:ext uri="{FF2B5EF4-FFF2-40B4-BE49-F238E27FC236}">
              <a16:creationId xmlns:a16="http://schemas.microsoft.com/office/drawing/2014/main" id="{09995AC7-B669-4D85-BC2C-44FF7352E5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03" name="TextBox 5802">
          <a:extLst>
            <a:ext uri="{FF2B5EF4-FFF2-40B4-BE49-F238E27FC236}">
              <a16:creationId xmlns:a16="http://schemas.microsoft.com/office/drawing/2014/main" id="{5D56B14A-5BCE-4A1B-BD27-7CEA254A4E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04" name="TextBox 5803">
          <a:extLst>
            <a:ext uri="{FF2B5EF4-FFF2-40B4-BE49-F238E27FC236}">
              <a16:creationId xmlns:a16="http://schemas.microsoft.com/office/drawing/2014/main" id="{8B74F887-158B-4DF4-B9C6-C2563EC01C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05" name="TextBox 5804">
          <a:extLst>
            <a:ext uri="{FF2B5EF4-FFF2-40B4-BE49-F238E27FC236}">
              <a16:creationId xmlns:a16="http://schemas.microsoft.com/office/drawing/2014/main" id="{0DA313C7-75DF-498F-AEDA-AC9A8914DF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06" name="TextBox 5805">
          <a:extLst>
            <a:ext uri="{FF2B5EF4-FFF2-40B4-BE49-F238E27FC236}">
              <a16:creationId xmlns:a16="http://schemas.microsoft.com/office/drawing/2014/main" id="{2D653888-0F2D-4D38-89C9-550CE0E458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07" name="TextBox 5806">
          <a:extLst>
            <a:ext uri="{FF2B5EF4-FFF2-40B4-BE49-F238E27FC236}">
              <a16:creationId xmlns:a16="http://schemas.microsoft.com/office/drawing/2014/main" id="{6A62E5FB-CDBC-4A24-A209-CDF9989446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08" name="TextBox 5807">
          <a:extLst>
            <a:ext uri="{FF2B5EF4-FFF2-40B4-BE49-F238E27FC236}">
              <a16:creationId xmlns:a16="http://schemas.microsoft.com/office/drawing/2014/main" id="{7DBCDFA2-2E30-4C69-90F4-22176D38BF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09" name="TextBox 5808">
          <a:extLst>
            <a:ext uri="{FF2B5EF4-FFF2-40B4-BE49-F238E27FC236}">
              <a16:creationId xmlns:a16="http://schemas.microsoft.com/office/drawing/2014/main" id="{A2761534-77A6-43C5-AEEE-51E641FE69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10" name="TextBox 5809">
          <a:extLst>
            <a:ext uri="{FF2B5EF4-FFF2-40B4-BE49-F238E27FC236}">
              <a16:creationId xmlns:a16="http://schemas.microsoft.com/office/drawing/2014/main" id="{283396CE-ACC7-4AE4-8B7D-5DB253AAF6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11" name="TextBox 5810">
          <a:extLst>
            <a:ext uri="{FF2B5EF4-FFF2-40B4-BE49-F238E27FC236}">
              <a16:creationId xmlns:a16="http://schemas.microsoft.com/office/drawing/2014/main" id="{3849AF98-49FB-4344-8A72-4335F05056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12" name="TextBox 5811">
          <a:extLst>
            <a:ext uri="{FF2B5EF4-FFF2-40B4-BE49-F238E27FC236}">
              <a16:creationId xmlns:a16="http://schemas.microsoft.com/office/drawing/2014/main" id="{B21117C9-D5A2-47EE-8F40-E8A6BC1A29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13" name="TextBox 5812">
          <a:extLst>
            <a:ext uri="{FF2B5EF4-FFF2-40B4-BE49-F238E27FC236}">
              <a16:creationId xmlns:a16="http://schemas.microsoft.com/office/drawing/2014/main" id="{D7C8C292-A66D-4543-9DF3-1C4E0A61C9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14" name="TextBox 5813">
          <a:extLst>
            <a:ext uri="{FF2B5EF4-FFF2-40B4-BE49-F238E27FC236}">
              <a16:creationId xmlns:a16="http://schemas.microsoft.com/office/drawing/2014/main" id="{FBE316EB-B018-404F-BEFD-9D9B61DBAB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15" name="TextBox 5814">
          <a:extLst>
            <a:ext uri="{FF2B5EF4-FFF2-40B4-BE49-F238E27FC236}">
              <a16:creationId xmlns:a16="http://schemas.microsoft.com/office/drawing/2014/main" id="{467AB4F5-928D-442E-B14E-7BABA8F737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16" name="TextBox 5815">
          <a:extLst>
            <a:ext uri="{FF2B5EF4-FFF2-40B4-BE49-F238E27FC236}">
              <a16:creationId xmlns:a16="http://schemas.microsoft.com/office/drawing/2014/main" id="{11DEB926-1D64-4369-AC25-28D342DBF2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17" name="TextBox 5816">
          <a:extLst>
            <a:ext uri="{FF2B5EF4-FFF2-40B4-BE49-F238E27FC236}">
              <a16:creationId xmlns:a16="http://schemas.microsoft.com/office/drawing/2014/main" id="{D772B882-0EEE-4730-AA84-B83DF6083A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18" name="TextBox 5817">
          <a:extLst>
            <a:ext uri="{FF2B5EF4-FFF2-40B4-BE49-F238E27FC236}">
              <a16:creationId xmlns:a16="http://schemas.microsoft.com/office/drawing/2014/main" id="{1772E690-D3DB-4876-8221-4084B7BFCA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19" name="TextBox 5818">
          <a:extLst>
            <a:ext uri="{FF2B5EF4-FFF2-40B4-BE49-F238E27FC236}">
              <a16:creationId xmlns:a16="http://schemas.microsoft.com/office/drawing/2014/main" id="{A4C3773F-2994-4754-9B61-11279EC467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20" name="TextBox 5819">
          <a:extLst>
            <a:ext uri="{FF2B5EF4-FFF2-40B4-BE49-F238E27FC236}">
              <a16:creationId xmlns:a16="http://schemas.microsoft.com/office/drawing/2014/main" id="{CFDE9418-0F26-40AB-BABA-42F51F9C14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21" name="TextBox 5820">
          <a:extLst>
            <a:ext uri="{FF2B5EF4-FFF2-40B4-BE49-F238E27FC236}">
              <a16:creationId xmlns:a16="http://schemas.microsoft.com/office/drawing/2014/main" id="{2F793A7F-22A6-4E22-94A8-B76E31527F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22" name="TextBox 5821">
          <a:extLst>
            <a:ext uri="{FF2B5EF4-FFF2-40B4-BE49-F238E27FC236}">
              <a16:creationId xmlns:a16="http://schemas.microsoft.com/office/drawing/2014/main" id="{A78F6DE9-3745-4F49-998B-28AFB2156B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23" name="TextBox 5822">
          <a:extLst>
            <a:ext uri="{FF2B5EF4-FFF2-40B4-BE49-F238E27FC236}">
              <a16:creationId xmlns:a16="http://schemas.microsoft.com/office/drawing/2014/main" id="{BA81B65A-3841-42D2-9AAC-0C2F8186FE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24" name="TextBox 5823">
          <a:extLst>
            <a:ext uri="{FF2B5EF4-FFF2-40B4-BE49-F238E27FC236}">
              <a16:creationId xmlns:a16="http://schemas.microsoft.com/office/drawing/2014/main" id="{12F258A5-1403-4DC5-8B1E-93550DFDC2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25" name="TextBox 5824">
          <a:extLst>
            <a:ext uri="{FF2B5EF4-FFF2-40B4-BE49-F238E27FC236}">
              <a16:creationId xmlns:a16="http://schemas.microsoft.com/office/drawing/2014/main" id="{4CFAD9FF-1195-4BA5-B691-79F41ABE7E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26" name="TextBox 5825">
          <a:extLst>
            <a:ext uri="{FF2B5EF4-FFF2-40B4-BE49-F238E27FC236}">
              <a16:creationId xmlns:a16="http://schemas.microsoft.com/office/drawing/2014/main" id="{F5945396-662A-4889-AA94-D231D45822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27" name="TextBox 5826">
          <a:extLst>
            <a:ext uri="{FF2B5EF4-FFF2-40B4-BE49-F238E27FC236}">
              <a16:creationId xmlns:a16="http://schemas.microsoft.com/office/drawing/2014/main" id="{B6EF1740-3198-4304-88EC-CB7E86CF3E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28" name="TextBox 5827">
          <a:extLst>
            <a:ext uri="{FF2B5EF4-FFF2-40B4-BE49-F238E27FC236}">
              <a16:creationId xmlns:a16="http://schemas.microsoft.com/office/drawing/2014/main" id="{740F0D62-609D-4BFC-AEC0-1E875AA6C9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29" name="TextBox 5828">
          <a:extLst>
            <a:ext uri="{FF2B5EF4-FFF2-40B4-BE49-F238E27FC236}">
              <a16:creationId xmlns:a16="http://schemas.microsoft.com/office/drawing/2014/main" id="{9AA56D12-1BEC-4B0C-B6A4-279114369A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30" name="TextBox 5829">
          <a:extLst>
            <a:ext uri="{FF2B5EF4-FFF2-40B4-BE49-F238E27FC236}">
              <a16:creationId xmlns:a16="http://schemas.microsoft.com/office/drawing/2014/main" id="{F69F3434-6660-462A-BBA7-E94DBF5FE6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31" name="TextBox 5830">
          <a:extLst>
            <a:ext uri="{FF2B5EF4-FFF2-40B4-BE49-F238E27FC236}">
              <a16:creationId xmlns:a16="http://schemas.microsoft.com/office/drawing/2014/main" id="{5DF26874-E60B-4CD8-8F64-AC9244083C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32" name="TextBox 5831">
          <a:extLst>
            <a:ext uri="{FF2B5EF4-FFF2-40B4-BE49-F238E27FC236}">
              <a16:creationId xmlns:a16="http://schemas.microsoft.com/office/drawing/2014/main" id="{4ABB8263-D479-4740-B9E0-8506C7CC8E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33" name="TextBox 5832">
          <a:extLst>
            <a:ext uri="{FF2B5EF4-FFF2-40B4-BE49-F238E27FC236}">
              <a16:creationId xmlns:a16="http://schemas.microsoft.com/office/drawing/2014/main" id="{C8D6BE47-099F-4843-8B61-BF3EC7C81D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34" name="TextBox 5833">
          <a:extLst>
            <a:ext uri="{FF2B5EF4-FFF2-40B4-BE49-F238E27FC236}">
              <a16:creationId xmlns:a16="http://schemas.microsoft.com/office/drawing/2014/main" id="{636AB438-471A-4AFC-805B-B6E97EC3AB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35" name="TextBox 5834">
          <a:extLst>
            <a:ext uri="{FF2B5EF4-FFF2-40B4-BE49-F238E27FC236}">
              <a16:creationId xmlns:a16="http://schemas.microsoft.com/office/drawing/2014/main" id="{461EBFF2-8943-4C8C-85C5-659E89A27D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36" name="TextBox 5835">
          <a:extLst>
            <a:ext uri="{FF2B5EF4-FFF2-40B4-BE49-F238E27FC236}">
              <a16:creationId xmlns:a16="http://schemas.microsoft.com/office/drawing/2014/main" id="{CFE65E6F-357B-4B86-93BD-570F39A9CA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37" name="TextBox 5836">
          <a:extLst>
            <a:ext uri="{FF2B5EF4-FFF2-40B4-BE49-F238E27FC236}">
              <a16:creationId xmlns:a16="http://schemas.microsoft.com/office/drawing/2014/main" id="{271923FB-BDF0-4386-89B7-3D60CFBA71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38" name="TextBox 5837">
          <a:extLst>
            <a:ext uri="{FF2B5EF4-FFF2-40B4-BE49-F238E27FC236}">
              <a16:creationId xmlns:a16="http://schemas.microsoft.com/office/drawing/2014/main" id="{2BAE5957-2407-493D-B7D9-AAED969C1D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39" name="TextBox 5838">
          <a:extLst>
            <a:ext uri="{FF2B5EF4-FFF2-40B4-BE49-F238E27FC236}">
              <a16:creationId xmlns:a16="http://schemas.microsoft.com/office/drawing/2014/main" id="{CF45F187-116C-4352-BF4D-F2483A1654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40" name="TextBox 5839">
          <a:extLst>
            <a:ext uri="{FF2B5EF4-FFF2-40B4-BE49-F238E27FC236}">
              <a16:creationId xmlns:a16="http://schemas.microsoft.com/office/drawing/2014/main" id="{B2DBA69B-5435-4E65-993D-F5A47B8DDE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41" name="TextBox 5840">
          <a:extLst>
            <a:ext uri="{FF2B5EF4-FFF2-40B4-BE49-F238E27FC236}">
              <a16:creationId xmlns:a16="http://schemas.microsoft.com/office/drawing/2014/main" id="{1425B393-2029-4367-90AA-2AA1A54DEC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42" name="TextBox 5841">
          <a:extLst>
            <a:ext uri="{FF2B5EF4-FFF2-40B4-BE49-F238E27FC236}">
              <a16:creationId xmlns:a16="http://schemas.microsoft.com/office/drawing/2014/main" id="{5BA05E0B-1A2E-4840-8691-A63CD142E9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43" name="TextBox 5842">
          <a:extLst>
            <a:ext uri="{FF2B5EF4-FFF2-40B4-BE49-F238E27FC236}">
              <a16:creationId xmlns:a16="http://schemas.microsoft.com/office/drawing/2014/main" id="{6DA776E1-1B00-4CE2-8167-F7C74E6F55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44" name="TextBox 5843">
          <a:extLst>
            <a:ext uri="{FF2B5EF4-FFF2-40B4-BE49-F238E27FC236}">
              <a16:creationId xmlns:a16="http://schemas.microsoft.com/office/drawing/2014/main" id="{8EBE93B4-3D06-47C7-ABEB-09847CB8FE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45" name="TextBox 5844">
          <a:extLst>
            <a:ext uri="{FF2B5EF4-FFF2-40B4-BE49-F238E27FC236}">
              <a16:creationId xmlns:a16="http://schemas.microsoft.com/office/drawing/2014/main" id="{4BD54BE6-8D92-44D2-8507-BA2344EC16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46" name="TextBox 5845">
          <a:extLst>
            <a:ext uri="{FF2B5EF4-FFF2-40B4-BE49-F238E27FC236}">
              <a16:creationId xmlns:a16="http://schemas.microsoft.com/office/drawing/2014/main" id="{C375BAD0-4B5D-4D37-AE5A-A954AE511A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47" name="TextBox 5846">
          <a:extLst>
            <a:ext uri="{FF2B5EF4-FFF2-40B4-BE49-F238E27FC236}">
              <a16:creationId xmlns:a16="http://schemas.microsoft.com/office/drawing/2014/main" id="{47408905-D78F-44E6-BCE5-1734A1E7E9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48" name="TextBox 5847">
          <a:extLst>
            <a:ext uri="{FF2B5EF4-FFF2-40B4-BE49-F238E27FC236}">
              <a16:creationId xmlns:a16="http://schemas.microsoft.com/office/drawing/2014/main" id="{400D835E-82B3-4EBA-A8A0-05BAAFA973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49" name="TextBox 5848">
          <a:extLst>
            <a:ext uri="{FF2B5EF4-FFF2-40B4-BE49-F238E27FC236}">
              <a16:creationId xmlns:a16="http://schemas.microsoft.com/office/drawing/2014/main" id="{C754CF89-7136-4175-A0D5-B64E9AD85F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50" name="TextBox 5849">
          <a:extLst>
            <a:ext uri="{FF2B5EF4-FFF2-40B4-BE49-F238E27FC236}">
              <a16:creationId xmlns:a16="http://schemas.microsoft.com/office/drawing/2014/main" id="{D1C47556-FDE3-49F2-8F73-AE86A81BC9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51" name="TextBox 5850">
          <a:extLst>
            <a:ext uri="{FF2B5EF4-FFF2-40B4-BE49-F238E27FC236}">
              <a16:creationId xmlns:a16="http://schemas.microsoft.com/office/drawing/2014/main" id="{6AAA7DBE-87C8-42E9-8DAF-BBA821B76D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52" name="TextBox 5851">
          <a:extLst>
            <a:ext uri="{FF2B5EF4-FFF2-40B4-BE49-F238E27FC236}">
              <a16:creationId xmlns:a16="http://schemas.microsoft.com/office/drawing/2014/main" id="{93BA7C06-CAD8-402D-9918-4358AD8B86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53" name="TextBox 5852">
          <a:extLst>
            <a:ext uri="{FF2B5EF4-FFF2-40B4-BE49-F238E27FC236}">
              <a16:creationId xmlns:a16="http://schemas.microsoft.com/office/drawing/2014/main" id="{6ED9C303-0FD4-4C87-B442-A647476D6F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54" name="TextBox 5853">
          <a:extLst>
            <a:ext uri="{FF2B5EF4-FFF2-40B4-BE49-F238E27FC236}">
              <a16:creationId xmlns:a16="http://schemas.microsoft.com/office/drawing/2014/main" id="{69BDEF0E-98CF-4899-ADB7-E63248D878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55" name="TextBox 5854">
          <a:extLst>
            <a:ext uri="{FF2B5EF4-FFF2-40B4-BE49-F238E27FC236}">
              <a16:creationId xmlns:a16="http://schemas.microsoft.com/office/drawing/2014/main" id="{7362E7D1-8791-4BCA-8455-9E3C881916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56" name="TextBox 5855">
          <a:extLst>
            <a:ext uri="{FF2B5EF4-FFF2-40B4-BE49-F238E27FC236}">
              <a16:creationId xmlns:a16="http://schemas.microsoft.com/office/drawing/2014/main" id="{42A63F0A-BA69-4DFC-842C-3BB7B4A8A3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57" name="TextBox 5856">
          <a:extLst>
            <a:ext uri="{FF2B5EF4-FFF2-40B4-BE49-F238E27FC236}">
              <a16:creationId xmlns:a16="http://schemas.microsoft.com/office/drawing/2014/main" id="{C946D875-A966-45A9-8DE0-BFFE59BFE4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58" name="TextBox 5857">
          <a:extLst>
            <a:ext uri="{FF2B5EF4-FFF2-40B4-BE49-F238E27FC236}">
              <a16:creationId xmlns:a16="http://schemas.microsoft.com/office/drawing/2014/main" id="{9C0825F1-18A5-4607-AAA8-D0DFB71806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59" name="TextBox 5858">
          <a:extLst>
            <a:ext uri="{FF2B5EF4-FFF2-40B4-BE49-F238E27FC236}">
              <a16:creationId xmlns:a16="http://schemas.microsoft.com/office/drawing/2014/main" id="{094F3712-25BD-4CB4-B734-54F14AD3F3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60" name="TextBox 5859">
          <a:extLst>
            <a:ext uri="{FF2B5EF4-FFF2-40B4-BE49-F238E27FC236}">
              <a16:creationId xmlns:a16="http://schemas.microsoft.com/office/drawing/2014/main" id="{EF51687F-47B4-477A-8A8D-1BC5DAB73A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61" name="TextBox 5860">
          <a:extLst>
            <a:ext uri="{FF2B5EF4-FFF2-40B4-BE49-F238E27FC236}">
              <a16:creationId xmlns:a16="http://schemas.microsoft.com/office/drawing/2014/main" id="{4B4D37BA-4DF5-4A97-84DA-BDF5C0B0C6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62" name="TextBox 5861">
          <a:extLst>
            <a:ext uri="{FF2B5EF4-FFF2-40B4-BE49-F238E27FC236}">
              <a16:creationId xmlns:a16="http://schemas.microsoft.com/office/drawing/2014/main" id="{C0C279C2-7070-4FCF-9F9D-7D15814548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63" name="TextBox 5862">
          <a:extLst>
            <a:ext uri="{FF2B5EF4-FFF2-40B4-BE49-F238E27FC236}">
              <a16:creationId xmlns:a16="http://schemas.microsoft.com/office/drawing/2014/main" id="{E05181B6-45CA-42D4-9DEE-475FE23AFC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64" name="TextBox 5863">
          <a:extLst>
            <a:ext uri="{FF2B5EF4-FFF2-40B4-BE49-F238E27FC236}">
              <a16:creationId xmlns:a16="http://schemas.microsoft.com/office/drawing/2014/main" id="{5EC733F2-43CC-48A3-ADFC-BF03A82773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65" name="TextBox 5864">
          <a:extLst>
            <a:ext uri="{FF2B5EF4-FFF2-40B4-BE49-F238E27FC236}">
              <a16:creationId xmlns:a16="http://schemas.microsoft.com/office/drawing/2014/main" id="{1FD8FD48-6CB8-44EF-866C-FCF2959CCC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66" name="TextBox 5865">
          <a:extLst>
            <a:ext uri="{FF2B5EF4-FFF2-40B4-BE49-F238E27FC236}">
              <a16:creationId xmlns:a16="http://schemas.microsoft.com/office/drawing/2014/main" id="{F93CED95-D423-4F91-9A65-8B4E3E46E2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67" name="TextBox 5866">
          <a:extLst>
            <a:ext uri="{FF2B5EF4-FFF2-40B4-BE49-F238E27FC236}">
              <a16:creationId xmlns:a16="http://schemas.microsoft.com/office/drawing/2014/main" id="{704CBB76-A924-4F59-9CD0-222219D90A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68" name="TextBox 5867">
          <a:extLst>
            <a:ext uri="{FF2B5EF4-FFF2-40B4-BE49-F238E27FC236}">
              <a16:creationId xmlns:a16="http://schemas.microsoft.com/office/drawing/2014/main" id="{4247D0E7-33B6-40F3-8431-6BEFAEA714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69" name="TextBox 5868">
          <a:extLst>
            <a:ext uri="{FF2B5EF4-FFF2-40B4-BE49-F238E27FC236}">
              <a16:creationId xmlns:a16="http://schemas.microsoft.com/office/drawing/2014/main" id="{F9CD9B98-E591-471B-B7F2-9FA6C18C7E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70" name="TextBox 5869">
          <a:extLst>
            <a:ext uri="{FF2B5EF4-FFF2-40B4-BE49-F238E27FC236}">
              <a16:creationId xmlns:a16="http://schemas.microsoft.com/office/drawing/2014/main" id="{D29C8CCF-F1CF-4A3F-837F-6B37440906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71" name="TextBox 5870">
          <a:extLst>
            <a:ext uri="{FF2B5EF4-FFF2-40B4-BE49-F238E27FC236}">
              <a16:creationId xmlns:a16="http://schemas.microsoft.com/office/drawing/2014/main" id="{52B98A7D-CA20-415A-BD59-7983BD8860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72" name="TextBox 5871">
          <a:extLst>
            <a:ext uri="{FF2B5EF4-FFF2-40B4-BE49-F238E27FC236}">
              <a16:creationId xmlns:a16="http://schemas.microsoft.com/office/drawing/2014/main" id="{A7E5FE02-7B0D-4D8E-84EB-4DD4033029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73" name="TextBox 5872">
          <a:extLst>
            <a:ext uri="{FF2B5EF4-FFF2-40B4-BE49-F238E27FC236}">
              <a16:creationId xmlns:a16="http://schemas.microsoft.com/office/drawing/2014/main" id="{6DF8CE51-196D-4E35-928D-9EE86A9CD8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74" name="TextBox 5873">
          <a:extLst>
            <a:ext uri="{FF2B5EF4-FFF2-40B4-BE49-F238E27FC236}">
              <a16:creationId xmlns:a16="http://schemas.microsoft.com/office/drawing/2014/main" id="{D930A8F8-0FD8-418D-82B1-50FADD6649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75" name="TextBox 5874">
          <a:extLst>
            <a:ext uri="{FF2B5EF4-FFF2-40B4-BE49-F238E27FC236}">
              <a16:creationId xmlns:a16="http://schemas.microsoft.com/office/drawing/2014/main" id="{C3DE2BEE-0A14-408D-9B6C-2C4EFD4614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76" name="TextBox 5875">
          <a:extLst>
            <a:ext uri="{FF2B5EF4-FFF2-40B4-BE49-F238E27FC236}">
              <a16:creationId xmlns:a16="http://schemas.microsoft.com/office/drawing/2014/main" id="{47AE9C15-B042-4ACE-AF90-C6D0CB81C5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77" name="TextBox 5876">
          <a:extLst>
            <a:ext uri="{FF2B5EF4-FFF2-40B4-BE49-F238E27FC236}">
              <a16:creationId xmlns:a16="http://schemas.microsoft.com/office/drawing/2014/main" id="{41938243-D16B-49F7-AF09-90DA0C931A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78" name="TextBox 5877">
          <a:extLst>
            <a:ext uri="{FF2B5EF4-FFF2-40B4-BE49-F238E27FC236}">
              <a16:creationId xmlns:a16="http://schemas.microsoft.com/office/drawing/2014/main" id="{58F43E89-D186-4BD9-B234-411CA454EB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79" name="TextBox 5878">
          <a:extLst>
            <a:ext uri="{FF2B5EF4-FFF2-40B4-BE49-F238E27FC236}">
              <a16:creationId xmlns:a16="http://schemas.microsoft.com/office/drawing/2014/main" id="{A93DFF8E-86CE-4055-97EF-D9D1F170DB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80" name="TextBox 5879">
          <a:extLst>
            <a:ext uri="{FF2B5EF4-FFF2-40B4-BE49-F238E27FC236}">
              <a16:creationId xmlns:a16="http://schemas.microsoft.com/office/drawing/2014/main" id="{6E620298-7C7B-4886-B309-8780C46784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81" name="TextBox 5880">
          <a:extLst>
            <a:ext uri="{FF2B5EF4-FFF2-40B4-BE49-F238E27FC236}">
              <a16:creationId xmlns:a16="http://schemas.microsoft.com/office/drawing/2014/main" id="{983F2EB9-DD75-414F-94FC-AAC4B85F67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82" name="TextBox 5881">
          <a:extLst>
            <a:ext uri="{FF2B5EF4-FFF2-40B4-BE49-F238E27FC236}">
              <a16:creationId xmlns:a16="http://schemas.microsoft.com/office/drawing/2014/main" id="{CBC7DC9C-C83A-4737-85FC-8D78AEC704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83" name="TextBox 5882">
          <a:extLst>
            <a:ext uri="{FF2B5EF4-FFF2-40B4-BE49-F238E27FC236}">
              <a16:creationId xmlns:a16="http://schemas.microsoft.com/office/drawing/2014/main" id="{D213D848-E64C-46C4-8EA0-10818BFCD2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84" name="TextBox 5883">
          <a:extLst>
            <a:ext uri="{FF2B5EF4-FFF2-40B4-BE49-F238E27FC236}">
              <a16:creationId xmlns:a16="http://schemas.microsoft.com/office/drawing/2014/main" id="{182406E4-E4E2-4807-B3E7-11AFCD8405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85" name="TextBox 5884">
          <a:extLst>
            <a:ext uri="{FF2B5EF4-FFF2-40B4-BE49-F238E27FC236}">
              <a16:creationId xmlns:a16="http://schemas.microsoft.com/office/drawing/2014/main" id="{BEF5A014-37F9-4508-89DD-266459A5C4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86" name="TextBox 5885">
          <a:extLst>
            <a:ext uri="{FF2B5EF4-FFF2-40B4-BE49-F238E27FC236}">
              <a16:creationId xmlns:a16="http://schemas.microsoft.com/office/drawing/2014/main" id="{FF2C45BF-3CEA-4F73-8524-FBB14375E0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87" name="TextBox 5886">
          <a:extLst>
            <a:ext uri="{FF2B5EF4-FFF2-40B4-BE49-F238E27FC236}">
              <a16:creationId xmlns:a16="http://schemas.microsoft.com/office/drawing/2014/main" id="{0D6EC31E-6BF3-4648-963A-09EE4FD658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88" name="TextBox 5887">
          <a:extLst>
            <a:ext uri="{FF2B5EF4-FFF2-40B4-BE49-F238E27FC236}">
              <a16:creationId xmlns:a16="http://schemas.microsoft.com/office/drawing/2014/main" id="{9778D6C3-EB09-4861-8C01-F15F38ADD5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89" name="TextBox 5888">
          <a:extLst>
            <a:ext uri="{FF2B5EF4-FFF2-40B4-BE49-F238E27FC236}">
              <a16:creationId xmlns:a16="http://schemas.microsoft.com/office/drawing/2014/main" id="{CB609500-88FA-4452-9889-0BB32E1E5E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90" name="TextBox 5889">
          <a:extLst>
            <a:ext uri="{FF2B5EF4-FFF2-40B4-BE49-F238E27FC236}">
              <a16:creationId xmlns:a16="http://schemas.microsoft.com/office/drawing/2014/main" id="{55403002-3ED3-44FB-B4D7-FD59A71797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91" name="TextBox 5890">
          <a:extLst>
            <a:ext uri="{FF2B5EF4-FFF2-40B4-BE49-F238E27FC236}">
              <a16:creationId xmlns:a16="http://schemas.microsoft.com/office/drawing/2014/main" id="{2D650F10-0FE9-46F7-9450-24EF2EAFEF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92" name="TextBox 5891">
          <a:extLst>
            <a:ext uri="{FF2B5EF4-FFF2-40B4-BE49-F238E27FC236}">
              <a16:creationId xmlns:a16="http://schemas.microsoft.com/office/drawing/2014/main" id="{ECCC9A19-CB2E-493D-8528-647909A8DA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93" name="TextBox 5892">
          <a:extLst>
            <a:ext uri="{FF2B5EF4-FFF2-40B4-BE49-F238E27FC236}">
              <a16:creationId xmlns:a16="http://schemas.microsoft.com/office/drawing/2014/main" id="{5B281C84-8C84-4EFC-9821-4A71177DF0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94" name="TextBox 5893">
          <a:extLst>
            <a:ext uri="{FF2B5EF4-FFF2-40B4-BE49-F238E27FC236}">
              <a16:creationId xmlns:a16="http://schemas.microsoft.com/office/drawing/2014/main" id="{338723F2-5B8A-48E8-A38B-93C83F6D2E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95" name="TextBox 5894">
          <a:extLst>
            <a:ext uri="{FF2B5EF4-FFF2-40B4-BE49-F238E27FC236}">
              <a16:creationId xmlns:a16="http://schemas.microsoft.com/office/drawing/2014/main" id="{A5921447-7BB5-421C-A89B-1C1AB082CF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96" name="TextBox 5895">
          <a:extLst>
            <a:ext uri="{FF2B5EF4-FFF2-40B4-BE49-F238E27FC236}">
              <a16:creationId xmlns:a16="http://schemas.microsoft.com/office/drawing/2014/main" id="{7341F452-0C2F-4E07-978E-0A8F4BE296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97" name="TextBox 5896">
          <a:extLst>
            <a:ext uri="{FF2B5EF4-FFF2-40B4-BE49-F238E27FC236}">
              <a16:creationId xmlns:a16="http://schemas.microsoft.com/office/drawing/2014/main" id="{016723DF-A6D5-49F5-B9D1-19BEBC6794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98" name="TextBox 5897">
          <a:extLst>
            <a:ext uri="{FF2B5EF4-FFF2-40B4-BE49-F238E27FC236}">
              <a16:creationId xmlns:a16="http://schemas.microsoft.com/office/drawing/2014/main" id="{FDECFCCB-23CE-46F0-9DFA-8A87447DD3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899" name="TextBox 5898">
          <a:extLst>
            <a:ext uri="{FF2B5EF4-FFF2-40B4-BE49-F238E27FC236}">
              <a16:creationId xmlns:a16="http://schemas.microsoft.com/office/drawing/2014/main" id="{CD0BFA93-1D74-4868-B10A-4268812593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00" name="TextBox 5899">
          <a:extLst>
            <a:ext uri="{FF2B5EF4-FFF2-40B4-BE49-F238E27FC236}">
              <a16:creationId xmlns:a16="http://schemas.microsoft.com/office/drawing/2014/main" id="{E2711A2D-9F78-4F36-92DD-4F48229546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01" name="TextBox 5900">
          <a:extLst>
            <a:ext uri="{FF2B5EF4-FFF2-40B4-BE49-F238E27FC236}">
              <a16:creationId xmlns:a16="http://schemas.microsoft.com/office/drawing/2014/main" id="{B63B03F4-0AEF-4213-8207-06D2FDED7B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02" name="TextBox 5901">
          <a:extLst>
            <a:ext uri="{FF2B5EF4-FFF2-40B4-BE49-F238E27FC236}">
              <a16:creationId xmlns:a16="http://schemas.microsoft.com/office/drawing/2014/main" id="{125B6855-5772-47EF-A4D7-B3A7045EE0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03" name="TextBox 5902">
          <a:extLst>
            <a:ext uri="{FF2B5EF4-FFF2-40B4-BE49-F238E27FC236}">
              <a16:creationId xmlns:a16="http://schemas.microsoft.com/office/drawing/2014/main" id="{CD3981E5-9EE3-429D-8049-6E24E33880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04" name="TextBox 5903">
          <a:extLst>
            <a:ext uri="{FF2B5EF4-FFF2-40B4-BE49-F238E27FC236}">
              <a16:creationId xmlns:a16="http://schemas.microsoft.com/office/drawing/2014/main" id="{C1F6AA52-4410-435C-ADBC-3B7B8ED23B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05" name="TextBox 5904">
          <a:extLst>
            <a:ext uri="{FF2B5EF4-FFF2-40B4-BE49-F238E27FC236}">
              <a16:creationId xmlns:a16="http://schemas.microsoft.com/office/drawing/2014/main" id="{D0228D75-ECAD-4CB5-902B-D377ABC985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06" name="TextBox 5905">
          <a:extLst>
            <a:ext uri="{FF2B5EF4-FFF2-40B4-BE49-F238E27FC236}">
              <a16:creationId xmlns:a16="http://schemas.microsoft.com/office/drawing/2014/main" id="{856D206A-F2BA-471A-9633-0B533C18AD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07" name="TextBox 5906">
          <a:extLst>
            <a:ext uri="{FF2B5EF4-FFF2-40B4-BE49-F238E27FC236}">
              <a16:creationId xmlns:a16="http://schemas.microsoft.com/office/drawing/2014/main" id="{A5913C67-E346-4FA9-8D5E-FB5EBC48C7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08" name="TextBox 5907">
          <a:extLst>
            <a:ext uri="{FF2B5EF4-FFF2-40B4-BE49-F238E27FC236}">
              <a16:creationId xmlns:a16="http://schemas.microsoft.com/office/drawing/2014/main" id="{F6537848-3AAB-4E26-A37C-6962FB9931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09" name="TextBox 5908">
          <a:extLst>
            <a:ext uri="{FF2B5EF4-FFF2-40B4-BE49-F238E27FC236}">
              <a16:creationId xmlns:a16="http://schemas.microsoft.com/office/drawing/2014/main" id="{F61D7B8C-FABA-46EC-9FD0-B207913FE4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10" name="TextBox 5909">
          <a:extLst>
            <a:ext uri="{FF2B5EF4-FFF2-40B4-BE49-F238E27FC236}">
              <a16:creationId xmlns:a16="http://schemas.microsoft.com/office/drawing/2014/main" id="{8993F123-F14A-4AE4-88A1-037C4C9855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11" name="TextBox 5910">
          <a:extLst>
            <a:ext uri="{FF2B5EF4-FFF2-40B4-BE49-F238E27FC236}">
              <a16:creationId xmlns:a16="http://schemas.microsoft.com/office/drawing/2014/main" id="{C488C91D-CCC7-4D14-AEA7-D2DED8DA5C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12" name="TextBox 5911">
          <a:extLst>
            <a:ext uri="{FF2B5EF4-FFF2-40B4-BE49-F238E27FC236}">
              <a16:creationId xmlns:a16="http://schemas.microsoft.com/office/drawing/2014/main" id="{E50C0FFC-15D6-417F-B4B7-2519033402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13" name="TextBox 5912">
          <a:extLst>
            <a:ext uri="{FF2B5EF4-FFF2-40B4-BE49-F238E27FC236}">
              <a16:creationId xmlns:a16="http://schemas.microsoft.com/office/drawing/2014/main" id="{0D19B96C-D319-4D4C-926E-A1B4B02AF9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14" name="TextBox 5913">
          <a:extLst>
            <a:ext uri="{FF2B5EF4-FFF2-40B4-BE49-F238E27FC236}">
              <a16:creationId xmlns:a16="http://schemas.microsoft.com/office/drawing/2014/main" id="{E65160A2-1AC2-4A84-A28D-4E95E32A3C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15" name="TextBox 5914">
          <a:extLst>
            <a:ext uri="{FF2B5EF4-FFF2-40B4-BE49-F238E27FC236}">
              <a16:creationId xmlns:a16="http://schemas.microsoft.com/office/drawing/2014/main" id="{96A261D7-E178-45AA-B5B4-776A63DE3C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16" name="TextBox 5915">
          <a:extLst>
            <a:ext uri="{FF2B5EF4-FFF2-40B4-BE49-F238E27FC236}">
              <a16:creationId xmlns:a16="http://schemas.microsoft.com/office/drawing/2014/main" id="{7F07F028-A27A-4C15-AA55-A0D57A9E75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17" name="TextBox 5916">
          <a:extLst>
            <a:ext uri="{FF2B5EF4-FFF2-40B4-BE49-F238E27FC236}">
              <a16:creationId xmlns:a16="http://schemas.microsoft.com/office/drawing/2014/main" id="{65FB9572-3EB3-494A-A994-7D906B96F4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18" name="TextBox 5917">
          <a:extLst>
            <a:ext uri="{FF2B5EF4-FFF2-40B4-BE49-F238E27FC236}">
              <a16:creationId xmlns:a16="http://schemas.microsoft.com/office/drawing/2014/main" id="{B6FD5591-D942-466B-84B9-946146D9E7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19" name="TextBox 5918">
          <a:extLst>
            <a:ext uri="{FF2B5EF4-FFF2-40B4-BE49-F238E27FC236}">
              <a16:creationId xmlns:a16="http://schemas.microsoft.com/office/drawing/2014/main" id="{41FAE930-A8DB-40A8-A2DB-18F318C011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20" name="TextBox 5919">
          <a:extLst>
            <a:ext uri="{FF2B5EF4-FFF2-40B4-BE49-F238E27FC236}">
              <a16:creationId xmlns:a16="http://schemas.microsoft.com/office/drawing/2014/main" id="{B1F9BDF2-F949-46B4-9F3D-05E7B2615D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21" name="TextBox 5920">
          <a:extLst>
            <a:ext uri="{FF2B5EF4-FFF2-40B4-BE49-F238E27FC236}">
              <a16:creationId xmlns:a16="http://schemas.microsoft.com/office/drawing/2014/main" id="{C7A9058A-C524-4483-816D-D08A216F84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22" name="TextBox 5921">
          <a:extLst>
            <a:ext uri="{FF2B5EF4-FFF2-40B4-BE49-F238E27FC236}">
              <a16:creationId xmlns:a16="http://schemas.microsoft.com/office/drawing/2014/main" id="{EB9278CB-E0A4-429A-9018-9D7072261F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23" name="TextBox 5922">
          <a:extLst>
            <a:ext uri="{FF2B5EF4-FFF2-40B4-BE49-F238E27FC236}">
              <a16:creationId xmlns:a16="http://schemas.microsoft.com/office/drawing/2014/main" id="{492540A2-C88C-4274-9711-826970C474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24" name="TextBox 5923">
          <a:extLst>
            <a:ext uri="{FF2B5EF4-FFF2-40B4-BE49-F238E27FC236}">
              <a16:creationId xmlns:a16="http://schemas.microsoft.com/office/drawing/2014/main" id="{E03BCEBB-566D-4C8E-BD89-474BE75FFC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25" name="TextBox 5924">
          <a:extLst>
            <a:ext uri="{FF2B5EF4-FFF2-40B4-BE49-F238E27FC236}">
              <a16:creationId xmlns:a16="http://schemas.microsoft.com/office/drawing/2014/main" id="{0FB36E92-FE97-41EE-8240-B9529C4081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26" name="TextBox 5925">
          <a:extLst>
            <a:ext uri="{FF2B5EF4-FFF2-40B4-BE49-F238E27FC236}">
              <a16:creationId xmlns:a16="http://schemas.microsoft.com/office/drawing/2014/main" id="{10AAFDAB-D5BD-4473-AECB-BCFB39449E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27" name="TextBox 5926">
          <a:extLst>
            <a:ext uri="{FF2B5EF4-FFF2-40B4-BE49-F238E27FC236}">
              <a16:creationId xmlns:a16="http://schemas.microsoft.com/office/drawing/2014/main" id="{162BE339-CB82-477A-B28A-87996651FE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28" name="TextBox 5927">
          <a:extLst>
            <a:ext uri="{FF2B5EF4-FFF2-40B4-BE49-F238E27FC236}">
              <a16:creationId xmlns:a16="http://schemas.microsoft.com/office/drawing/2014/main" id="{873F62EC-CC3D-4278-803B-5280F38C30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29" name="TextBox 5928">
          <a:extLst>
            <a:ext uri="{FF2B5EF4-FFF2-40B4-BE49-F238E27FC236}">
              <a16:creationId xmlns:a16="http://schemas.microsoft.com/office/drawing/2014/main" id="{C3299660-E9A5-48C6-A1A4-D0CC2AC9A8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30" name="TextBox 5929">
          <a:extLst>
            <a:ext uri="{FF2B5EF4-FFF2-40B4-BE49-F238E27FC236}">
              <a16:creationId xmlns:a16="http://schemas.microsoft.com/office/drawing/2014/main" id="{5A052BB8-1CD8-4343-8310-69E948F56D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31" name="TextBox 5930">
          <a:extLst>
            <a:ext uri="{FF2B5EF4-FFF2-40B4-BE49-F238E27FC236}">
              <a16:creationId xmlns:a16="http://schemas.microsoft.com/office/drawing/2014/main" id="{DD36832D-4A59-4A4C-BEFF-230FF0A6CE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32" name="TextBox 5931">
          <a:extLst>
            <a:ext uri="{FF2B5EF4-FFF2-40B4-BE49-F238E27FC236}">
              <a16:creationId xmlns:a16="http://schemas.microsoft.com/office/drawing/2014/main" id="{72CC082B-BCCA-44F9-A408-68B2D50C65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33" name="TextBox 5932">
          <a:extLst>
            <a:ext uri="{FF2B5EF4-FFF2-40B4-BE49-F238E27FC236}">
              <a16:creationId xmlns:a16="http://schemas.microsoft.com/office/drawing/2014/main" id="{A2AA22F8-528F-449F-BD3E-D66BC684DB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34" name="TextBox 5933">
          <a:extLst>
            <a:ext uri="{FF2B5EF4-FFF2-40B4-BE49-F238E27FC236}">
              <a16:creationId xmlns:a16="http://schemas.microsoft.com/office/drawing/2014/main" id="{ECE29F3F-347B-4076-98C4-6121F3A4FD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35" name="TextBox 5934">
          <a:extLst>
            <a:ext uri="{FF2B5EF4-FFF2-40B4-BE49-F238E27FC236}">
              <a16:creationId xmlns:a16="http://schemas.microsoft.com/office/drawing/2014/main" id="{2D0722A0-E2DA-4443-A894-CDF3B084FF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36" name="TextBox 5935">
          <a:extLst>
            <a:ext uri="{FF2B5EF4-FFF2-40B4-BE49-F238E27FC236}">
              <a16:creationId xmlns:a16="http://schemas.microsoft.com/office/drawing/2014/main" id="{C1500ECC-52BF-47E4-BB19-5BB89946EB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37" name="TextBox 5936">
          <a:extLst>
            <a:ext uri="{FF2B5EF4-FFF2-40B4-BE49-F238E27FC236}">
              <a16:creationId xmlns:a16="http://schemas.microsoft.com/office/drawing/2014/main" id="{ED3164A2-F1ED-44F1-901A-3CB0EC0696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38" name="TextBox 5937">
          <a:extLst>
            <a:ext uri="{FF2B5EF4-FFF2-40B4-BE49-F238E27FC236}">
              <a16:creationId xmlns:a16="http://schemas.microsoft.com/office/drawing/2014/main" id="{F699D5EF-A99B-45D2-8EC7-E29AB80986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39" name="TextBox 5938">
          <a:extLst>
            <a:ext uri="{FF2B5EF4-FFF2-40B4-BE49-F238E27FC236}">
              <a16:creationId xmlns:a16="http://schemas.microsoft.com/office/drawing/2014/main" id="{C730A338-2697-4EB3-828C-6C3693F086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40" name="TextBox 5939">
          <a:extLst>
            <a:ext uri="{FF2B5EF4-FFF2-40B4-BE49-F238E27FC236}">
              <a16:creationId xmlns:a16="http://schemas.microsoft.com/office/drawing/2014/main" id="{C6B2259E-E079-4974-816B-799D842CC7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41" name="TextBox 5940">
          <a:extLst>
            <a:ext uri="{FF2B5EF4-FFF2-40B4-BE49-F238E27FC236}">
              <a16:creationId xmlns:a16="http://schemas.microsoft.com/office/drawing/2014/main" id="{72779248-2A9E-484D-8DA6-FB125E1D79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42" name="TextBox 5941">
          <a:extLst>
            <a:ext uri="{FF2B5EF4-FFF2-40B4-BE49-F238E27FC236}">
              <a16:creationId xmlns:a16="http://schemas.microsoft.com/office/drawing/2014/main" id="{8D294D82-4CD6-4662-A5F6-86D411681A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43" name="TextBox 5942">
          <a:extLst>
            <a:ext uri="{FF2B5EF4-FFF2-40B4-BE49-F238E27FC236}">
              <a16:creationId xmlns:a16="http://schemas.microsoft.com/office/drawing/2014/main" id="{4E178286-3D5C-4697-91C6-FBE2EE4DD7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44" name="TextBox 5943">
          <a:extLst>
            <a:ext uri="{FF2B5EF4-FFF2-40B4-BE49-F238E27FC236}">
              <a16:creationId xmlns:a16="http://schemas.microsoft.com/office/drawing/2014/main" id="{B7EC41C6-35C2-43AF-B1DD-FDEAFF2A1E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45" name="TextBox 5944">
          <a:extLst>
            <a:ext uri="{FF2B5EF4-FFF2-40B4-BE49-F238E27FC236}">
              <a16:creationId xmlns:a16="http://schemas.microsoft.com/office/drawing/2014/main" id="{4E8C92FE-91C1-4601-8A42-3880BCECEF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46" name="TextBox 5945">
          <a:extLst>
            <a:ext uri="{FF2B5EF4-FFF2-40B4-BE49-F238E27FC236}">
              <a16:creationId xmlns:a16="http://schemas.microsoft.com/office/drawing/2014/main" id="{5313F6F9-153F-4940-A064-5E24AEABE5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47" name="TextBox 5946">
          <a:extLst>
            <a:ext uri="{FF2B5EF4-FFF2-40B4-BE49-F238E27FC236}">
              <a16:creationId xmlns:a16="http://schemas.microsoft.com/office/drawing/2014/main" id="{4EB627A7-BD83-4771-8827-D98276DCC6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48" name="TextBox 5947">
          <a:extLst>
            <a:ext uri="{FF2B5EF4-FFF2-40B4-BE49-F238E27FC236}">
              <a16:creationId xmlns:a16="http://schemas.microsoft.com/office/drawing/2014/main" id="{0095D76A-2A6F-48ED-AC7C-209F4D4A28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49" name="TextBox 5948">
          <a:extLst>
            <a:ext uri="{FF2B5EF4-FFF2-40B4-BE49-F238E27FC236}">
              <a16:creationId xmlns:a16="http://schemas.microsoft.com/office/drawing/2014/main" id="{A8277D75-93F4-49D7-B6AB-64782B7CA4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50" name="TextBox 5949">
          <a:extLst>
            <a:ext uri="{FF2B5EF4-FFF2-40B4-BE49-F238E27FC236}">
              <a16:creationId xmlns:a16="http://schemas.microsoft.com/office/drawing/2014/main" id="{67363FCE-9515-4CC6-99D6-008622E9F4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51" name="TextBox 5950">
          <a:extLst>
            <a:ext uri="{FF2B5EF4-FFF2-40B4-BE49-F238E27FC236}">
              <a16:creationId xmlns:a16="http://schemas.microsoft.com/office/drawing/2014/main" id="{7CEE4994-225B-4780-819D-045327DCF2D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52" name="TextBox 5951">
          <a:extLst>
            <a:ext uri="{FF2B5EF4-FFF2-40B4-BE49-F238E27FC236}">
              <a16:creationId xmlns:a16="http://schemas.microsoft.com/office/drawing/2014/main" id="{440AEB14-EA5F-49BD-A40B-5F28492092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53" name="TextBox 5952">
          <a:extLst>
            <a:ext uri="{FF2B5EF4-FFF2-40B4-BE49-F238E27FC236}">
              <a16:creationId xmlns:a16="http://schemas.microsoft.com/office/drawing/2014/main" id="{799CF271-61C7-489B-98AA-6A676F2D20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54" name="TextBox 5953">
          <a:extLst>
            <a:ext uri="{FF2B5EF4-FFF2-40B4-BE49-F238E27FC236}">
              <a16:creationId xmlns:a16="http://schemas.microsoft.com/office/drawing/2014/main" id="{D3A51FA1-4446-458E-A3C1-38648B9535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55" name="TextBox 5954">
          <a:extLst>
            <a:ext uri="{FF2B5EF4-FFF2-40B4-BE49-F238E27FC236}">
              <a16:creationId xmlns:a16="http://schemas.microsoft.com/office/drawing/2014/main" id="{6EFEED0F-F78B-4C82-BA1B-E8D0FA6AAC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56" name="TextBox 5955">
          <a:extLst>
            <a:ext uri="{FF2B5EF4-FFF2-40B4-BE49-F238E27FC236}">
              <a16:creationId xmlns:a16="http://schemas.microsoft.com/office/drawing/2014/main" id="{2F7CEE88-CE28-4EEA-BB73-590735CD0B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57" name="TextBox 5956">
          <a:extLst>
            <a:ext uri="{FF2B5EF4-FFF2-40B4-BE49-F238E27FC236}">
              <a16:creationId xmlns:a16="http://schemas.microsoft.com/office/drawing/2014/main" id="{FD9FF14F-B7EF-4FAF-841E-B096E84A58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58" name="TextBox 5957">
          <a:extLst>
            <a:ext uri="{FF2B5EF4-FFF2-40B4-BE49-F238E27FC236}">
              <a16:creationId xmlns:a16="http://schemas.microsoft.com/office/drawing/2014/main" id="{15F4BEB0-D96C-4B3D-99C1-DB9D5B6828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59" name="TextBox 5958">
          <a:extLst>
            <a:ext uri="{FF2B5EF4-FFF2-40B4-BE49-F238E27FC236}">
              <a16:creationId xmlns:a16="http://schemas.microsoft.com/office/drawing/2014/main" id="{DF841BB9-8EEE-4C29-93FA-FD8B129DED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60" name="TextBox 5959">
          <a:extLst>
            <a:ext uri="{FF2B5EF4-FFF2-40B4-BE49-F238E27FC236}">
              <a16:creationId xmlns:a16="http://schemas.microsoft.com/office/drawing/2014/main" id="{5FE9DC5B-8EDF-487B-A9B3-0AB9E6A626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61" name="TextBox 5960">
          <a:extLst>
            <a:ext uri="{FF2B5EF4-FFF2-40B4-BE49-F238E27FC236}">
              <a16:creationId xmlns:a16="http://schemas.microsoft.com/office/drawing/2014/main" id="{59CD2A4D-42CF-4AC4-8FC2-E34577DDE1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62" name="TextBox 5961">
          <a:extLst>
            <a:ext uri="{FF2B5EF4-FFF2-40B4-BE49-F238E27FC236}">
              <a16:creationId xmlns:a16="http://schemas.microsoft.com/office/drawing/2014/main" id="{C483D39C-E66C-4226-8118-0073A3F964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63" name="TextBox 5962">
          <a:extLst>
            <a:ext uri="{FF2B5EF4-FFF2-40B4-BE49-F238E27FC236}">
              <a16:creationId xmlns:a16="http://schemas.microsoft.com/office/drawing/2014/main" id="{A7604625-23DE-4D33-8625-002C41B1F4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64" name="TextBox 5963">
          <a:extLst>
            <a:ext uri="{FF2B5EF4-FFF2-40B4-BE49-F238E27FC236}">
              <a16:creationId xmlns:a16="http://schemas.microsoft.com/office/drawing/2014/main" id="{135860EC-993E-4606-A738-D8705E9778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65" name="TextBox 5964">
          <a:extLst>
            <a:ext uri="{FF2B5EF4-FFF2-40B4-BE49-F238E27FC236}">
              <a16:creationId xmlns:a16="http://schemas.microsoft.com/office/drawing/2014/main" id="{6521C7CD-6127-4659-9DFE-1E6608788F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66" name="TextBox 5965">
          <a:extLst>
            <a:ext uri="{FF2B5EF4-FFF2-40B4-BE49-F238E27FC236}">
              <a16:creationId xmlns:a16="http://schemas.microsoft.com/office/drawing/2014/main" id="{DE3FF345-DDE6-484E-A98D-76FD67F4F0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67" name="TextBox 5966">
          <a:extLst>
            <a:ext uri="{FF2B5EF4-FFF2-40B4-BE49-F238E27FC236}">
              <a16:creationId xmlns:a16="http://schemas.microsoft.com/office/drawing/2014/main" id="{5AC811B0-7D41-49E5-A65B-8A9E44E4E1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68" name="TextBox 5967">
          <a:extLst>
            <a:ext uri="{FF2B5EF4-FFF2-40B4-BE49-F238E27FC236}">
              <a16:creationId xmlns:a16="http://schemas.microsoft.com/office/drawing/2014/main" id="{A29E9E9A-D68D-41EA-94A3-648F67FA1A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69" name="TextBox 5968">
          <a:extLst>
            <a:ext uri="{FF2B5EF4-FFF2-40B4-BE49-F238E27FC236}">
              <a16:creationId xmlns:a16="http://schemas.microsoft.com/office/drawing/2014/main" id="{C1648B69-BFCF-42BF-8FC5-D6BADD45B9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70" name="TextBox 5969">
          <a:extLst>
            <a:ext uri="{FF2B5EF4-FFF2-40B4-BE49-F238E27FC236}">
              <a16:creationId xmlns:a16="http://schemas.microsoft.com/office/drawing/2014/main" id="{5FDBCEA7-0A4A-427D-87B4-AF9D68452A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71" name="TextBox 5970">
          <a:extLst>
            <a:ext uri="{FF2B5EF4-FFF2-40B4-BE49-F238E27FC236}">
              <a16:creationId xmlns:a16="http://schemas.microsoft.com/office/drawing/2014/main" id="{96265CBF-562F-4880-830F-0C73476965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72" name="TextBox 5971">
          <a:extLst>
            <a:ext uri="{FF2B5EF4-FFF2-40B4-BE49-F238E27FC236}">
              <a16:creationId xmlns:a16="http://schemas.microsoft.com/office/drawing/2014/main" id="{25061B30-52D9-4B42-BB35-E4A6B51C60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73" name="TextBox 5972">
          <a:extLst>
            <a:ext uri="{FF2B5EF4-FFF2-40B4-BE49-F238E27FC236}">
              <a16:creationId xmlns:a16="http://schemas.microsoft.com/office/drawing/2014/main" id="{0DD6F353-5E87-44DE-A9DD-B7BF34BDC6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74" name="TextBox 5973">
          <a:extLst>
            <a:ext uri="{FF2B5EF4-FFF2-40B4-BE49-F238E27FC236}">
              <a16:creationId xmlns:a16="http://schemas.microsoft.com/office/drawing/2014/main" id="{6635F8E4-101D-4967-80D3-27B74DD1B6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75" name="TextBox 5974">
          <a:extLst>
            <a:ext uri="{FF2B5EF4-FFF2-40B4-BE49-F238E27FC236}">
              <a16:creationId xmlns:a16="http://schemas.microsoft.com/office/drawing/2014/main" id="{8C2B99C2-8B01-4671-8DD9-B1ACC7299C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76" name="TextBox 5975">
          <a:extLst>
            <a:ext uri="{FF2B5EF4-FFF2-40B4-BE49-F238E27FC236}">
              <a16:creationId xmlns:a16="http://schemas.microsoft.com/office/drawing/2014/main" id="{E58FCDE9-14D8-43E5-AB41-CA1B644121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77" name="TextBox 5976">
          <a:extLst>
            <a:ext uri="{FF2B5EF4-FFF2-40B4-BE49-F238E27FC236}">
              <a16:creationId xmlns:a16="http://schemas.microsoft.com/office/drawing/2014/main" id="{DC41EBF7-BAFC-438A-9BA5-B26DC741A8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78" name="TextBox 5977">
          <a:extLst>
            <a:ext uri="{FF2B5EF4-FFF2-40B4-BE49-F238E27FC236}">
              <a16:creationId xmlns:a16="http://schemas.microsoft.com/office/drawing/2014/main" id="{130893A1-C102-4E79-94F4-28D025B027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79" name="TextBox 5978">
          <a:extLst>
            <a:ext uri="{FF2B5EF4-FFF2-40B4-BE49-F238E27FC236}">
              <a16:creationId xmlns:a16="http://schemas.microsoft.com/office/drawing/2014/main" id="{7D7F1358-11DF-4A6D-B9C6-A2D990D471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80" name="TextBox 5979">
          <a:extLst>
            <a:ext uri="{FF2B5EF4-FFF2-40B4-BE49-F238E27FC236}">
              <a16:creationId xmlns:a16="http://schemas.microsoft.com/office/drawing/2014/main" id="{EC1B2BCD-8BC6-4860-A3A1-BF99603213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81" name="TextBox 5980">
          <a:extLst>
            <a:ext uri="{FF2B5EF4-FFF2-40B4-BE49-F238E27FC236}">
              <a16:creationId xmlns:a16="http://schemas.microsoft.com/office/drawing/2014/main" id="{A9F4E8D9-410A-4AEC-96FA-29F6DA0694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82" name="TextBox 5981">
          <a:extLst>
            <a:ext uri="{FF2B5EF4-FFF2-40B4-BE49-F238E27FC236}">
              <a16:creationId xmlns:a16="http://schemas.microsoft.com/office/drawing/2014/main" id="{7C4687EA-0CC2-4358-9CD1-79982C309F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83" name="TextBox 5982">
          <a:extLst>
            <a:ext uri="{FF2B5EF4-FFF2-40B4-BE49-F238E27FC236}">
              <a16:creationId xmlns:a16="http://schemas.microsoft.com/office/drawing/2014/main" id="{2D93A883-E293-45DF-8DC6-FC5D55348A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84" name="TextBox 5983">
          <a:extLst>
            <a:ext uri="{FF2B5EF4-FFF2-40B4-BE49-F238E27FC236}">
              <a16:creationId xmlns:a16="http://schemas.microsoft.com/office/drawing/2014/main" id="{8536E226-6098-44DB-B577-16F563EAA0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85" name="TextBox 5984">
          <a:extLst>
            <a:ext uri="{FF2B5EF4-FFF2-40B4-BE49-F238E27FC236}">
              <a16:creationId xmlns:a16="http://schemas.microsoft.com/office/drawing/2014/main" id="{C72E13CF-E00B-4C20-9CE8-78E201386D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86" name="TextBox 5985">
          <a:extLst>
            <a:ext uri="{FF2B5EF4-FFF2-40B4-BE49-F238E27FC236}">
              <a16:creationId xmlns:a16="http://schemas.microsoft.com/office/drawing/2014/main" id="{A30B1C49-BE2B-444A-8508-F53ED2CA59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87" name="TextBox 5986">
          <a:extLst>
            <a:ext uri="{FF2B5EF4-FFF2-40B4-BE49-F238E27FC236}">
              <a16:creationId xmlns:a16="http://schemas.microsoft.com/office/drawing/2014/main" id="{02183C48-22AF-46B9-B5D7-44A5CDC989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88" name="TextBox 5987">
          <a:extLst>
            <a:ext uri="{FF2B5EF4-FFF2-40B4-BE49-F238E27FC236}">
              <a16:creationId xmlns:a16="http://schemas.microsoft.com/office/drawing/2014/main" id="{20921541-0036-4E50-9007-BE935C7B56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89" name="TextBox 5988">
          <a:extLst>
            <a:ext uri="{FF2B5EF4-FFF2-40B4-BE49-F238E27FC236}">
              <a16:creationId xmlns:a16="http://schemas.microsoft.com/office/drawing/2014/main" id="{F82F36AF-69D0-4A07-A869-47CBD43334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90" name="TextBox 5989">
          <a:extLst>
            <a:ext uri="{FF2B5EF4-FFF2-40B4-BE49-F238E27FC236}">
              <a16:creationId xmlns:a16="http://schemas.microsoft.com/office/drawing/2014/main" id="{67A3C256-1D3B-4464-B0F4-1C7A3E147B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91" name="TextBox 5990">
          <a:extLst>
            <a:ext uri="{FF2B5EF4-FFF2-40B4-BE49-F238E27FC236}">
              <a16:creationId xmlns:a16="http://schemas.microsoft.com/office/drawing/2014/main" id="{C5C2928D-01D5-476F-A71E-E9A0818EDF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92" name="TextBox 5991">
          <a:extLst>
            <a:ext uri="{FF2B5EF4-FFF2-40B4-BE49-F238E27FC236}">
              <a16:creationId xmlns:a16="http://schemas.microsoft.com/office/drawing/2014/main" id="{1001250F-9430-48DD-BB4B-19DBD355C4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93" name="TextBox 5992">
          <a:extLst>
            <a:ext uri="{FF2B5EF4-FFF2-40B4-BE49-F238E27FC236}">
              <a16:creationId xmlns:a16="http://schemas.microsoft.com/office/drawing/2014/main" id="{E9096320-0AE6-45F1-AD29-5778A7A7C3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94" name="TextBox 5993">
          <a:extLst>
            <a:ext uri="{FF2B5EF4-FFF2-40B4-BE49-F238E27FC236}">
              <a16:creationId xmlns:a16="http://schemas.microsoft.com/office/drawing/2014/main" id="{0838F9F7-DAFF-46C6-A313-F217D92F93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95" name="TextBox 5994">
          <a:extLst>
            <a:ext uri="{FF2B5EF4-FFF2-40B4-BE49-F238E27FC236}">
              <a16:creationId xmlns:a16="http://schemas.microsoft.com/office/drawing/2014/main" id="{F62E097E-F46D-4D5C-B746-01024CEA34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96" name="TextBox 5995">
          <a:extLst>
            <a:ext uri="{FF2B5EF4-FFF2-40B4-BE49-F238E27FC236}">
              <a16:creationId xmlns:a16="http://schemas.microsoft.com/office/drawing/2014/main" id="{6673D4D8-FA04-43AB-9C07-68EB6A5434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97" name="TextBox 5996">
          <a:extLst>
            <a:ext uri="{FF2B5EF4-FFF2-40B4-BE49-F238E27FC236}">
              <a16:creationId xmlns:a16="http://schemas.microsoft.com/office/drawing/2014/main" id="{1780E5D5-799F-455B-AA47-76B88323B5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98" name="TextBox 5997">
          <a:extLst>
            <a:ext uri="{FF2B5EF4-FFF2-40B4-BE49-F238E27FC236}">
              <a16:creationId xmlns:a16="http://schemas.microsoft.com/office/drawing/2014/main" id="{9DF4FCD5-49CA-4BF5-866C-FCB4659535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5999" name="TextBox 5998">
          <a:extLst>
            <a:ext uri="{FF2B5EF4-FFF2-40B4-BE49-F238E27FC236}">
              <a16:creationId xmlns:a16="http://schemas.microsoft.com/office/drawing/2014/main" id="{E1CA16B8-F3EE-4687-8246-D03D2080FE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00" name="TextBox 5999">
          <a:extLst>
            <a:ext uri="{FF2B5EF4-FFF2-40B4-BE49-F238E27FC236}">
              <a16:creationId xmlns:a16="http://schemas.microsoft.com/office/drawing/2014/main" id="{6916F567-6D1A-42B7-AF2F-A2793EA978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01" name="TextBox 6000">
          <a:extLst>
            <a:ext uri="{FF2B5EF4-FFF2-40B4-BE49-F238E27FC236}">
              <a16:creationId xmlns:a16="http://schemas.microsoft.com/office/drawing/2014/main" id="{C40088C1-FAA3-4F89-B384-034DCF4E6E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02" name="TextBox 6001">
          <a:extLst>
            <a:ext uri="{FF2B5EF4-FFF2-40B4-BE49-F238E27FC236}">
              <a16:creationId xmlns:a16="http://schemas.microsoft.com/office/drawing/2014/main" id="{06ECD698-0DE2-419C-A233-6FB302152C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03" name="TextBox 6002">
          <a:extLst>
            <a:ext uri="{FF2B5EF4-FFF2-40B4-BE49-F238E27FC236}">
              <a16:creationId xmlns:a16="http://schemas.microsoft.com/office/drawing/2014/main" id="{54253050-6D3F-4355-B9E1-C8A56B74AA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04" name="TextBox 6003">
          <a:extLst>
            <a:ext uri="{FF2B5EF4-FFF2-40B4-BE49-F238E27FC236}">
              <a16:creationId xmlns:a16="http://schemas.microsoft.com/office/drawing/2014/main" id="{76850F6C-2708-46B7-BA47-FEEB3BD5B0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05" name="TextBox 6004">
          <a:extLst>
            <a:ext uri="{FF2B5EF4-FFF2-40B4-BE49-F238E27FC236}">
              <a16:creationId xmlns:a16="http://schemas.microsoft.com/office/drawing/2014/main" id="{870522E9-B289-4D95-813A-2538E90699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06" name="TextBox 6005">
          <a:extLst>
            <a:ext uri="{FF2B5EF4-FFF2-40B4-BE49-F238E27FC236}">
              <a16:creationId xmlns:a16="http://schemas.microsoft.com/office/drawing/2014/main" id="{1A0E3F56-9784-4F99-9EE2-91B1DAD539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07" name="TextBox 6006">
          <a:extLst>
            <a:ext uri="{FF2B5EF4-FFF2-40B4-BE49-F238E27FC236}">
              <a16:creationId xmlns:a16="http://schemas.microsoft.com/office/drawing/2014/main" id="{19B05C3E-887B-49C5-B2BC-AFBB3C0E9B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08" name="TextBox 6007">
          <a:extLst>
            <a:ext uri="{FF2B5EF4-FFF2-40B4-BE49-F238E27FC236}">
              <a16:creationId xmlns:a16="http://schemas.microsoft.com/office/drawing/2014/main" id="{C1627DDA-2815-4A24-BACE-C0CB36DACF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09" name="TextBox 6008">
          <a:extLst>
            <a:ext uri="{FF2B5EF4-FFF2-40B4-BE49-F238E27FC236}">
              <a16:creationId xmlns:a16="http://schemas.microsoft.com/office/drawing/2014/main" id="{3FDC29E0-4CA5-4175-A6EA-3696872715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10" name="TextBox 6009">
          <a:extLst>
            <a:ext uri="{FF2B5EF4-FFF2-40B4-BE49-F238E27FC236}">
              <a16:creationId xmlns:a16="http://schemas.microsoft.com/office/drawing/2014/main" id="{FF463581-C78C-4147-BE50-262048C1A2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11" name="TextBox 6010">
          <a:extLst>
            <a:ext uri="{FF2B5EF4-FFF2-40B4-BE49-F238E27FC236}">
              <a16:creationId xmlns:a16="http://schemas.microsoft.com/office/drawing/2014/main" id="{D7F37012-7D06-4EC5-8DE6-CF113E01FD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12" name="TextBox 6011">
          <a:extLst>
            <a:ext uri="{FF2B5EF4-FFF2-40B4-BE49-F238E27FC236}">
              <a16:creationId xmlns:a16="http://schemas.microsoft.com/office/drawing/2014/main" id="{6B56A122-4E6C-494F-98C5-B0E79E9C8C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13" name="TextBox 6012">
          <a:extLst>
            <a:ext uri="{FF2B5EF4-FFF2-40B4-BE49-F238E27FC236}">
              <a16:creationId xmlns:a16="http://schemas.microsoft.com/office/drawing/2014/main" id="{DE19FBED-80A4-4F2B-A33E-86E866CB21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14" name="TextBox 6013">
          <a:extLst>
            <a:ext uri="{FF2B5EF4-FFF2-40B4-BE49-F238E27FC236}">
              <a16:creationId xmlns:a16="http://schemas.microsoft.com/office/drawing/2014/main" id="{C6207E05-38A9-4FB8-87F3-C7376A18DE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15" name="TextBox 6014">
          <a:extLst>
            <a:ext uri="{FF2B5EF4-FFF2-40B4-BE49-F238E27FC236}">
              <a16:creationId xmlns:a16="http://schemas.microsoft.com/office/drawing/2014/main" id="{F6ADC826-0E55-41EE-B8E4-56F4272B06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16" name="TextBox 6015">
          <a:extLst>
            <a:ext uri="{FF2B5EF4-FFF2-40B4-BE49-F238E27FC236}">
              <a16:creationId xmlns:a16="http://schemas.microsoft.com/office/drawing/2014/main" id="{0A788ABD-73C6-425D-93B3-33D3D6613D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17" name="TextBox 6016">
          <a:extLst>
            <a:ext uri="{FF2B5EF4-FFF2-40B4-BE49-F238E27FC236}">
              <a16:creationId xmlns:a16="http://schemas.microsoft.com/office/drawing/2014/main" id="{47EE124E-56C5-4118-B44B-73A9CE68B9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18" name="TextBox 6017">
          <a:extLst>
            <a:ext uri="{FF2B5EF4-FFF2-40B4-BE49-F238E27FC236}">
              <a16:creationId xmlns:a16="http://schemas.microsoft.com/office/drawing/2014/main" id="{C79E09BC-98C3-4E42-857D-B11D443964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19" name="TextBox 6018">
          <a:extLst>
            <a:ext uri="{FF2B5EF4-FFF2-40B4-BE49-F238E27FC236}">
              <a16:creationId xmlns:a16="http://schemas.microsoft.com/office/drawing/2014/main" id="{6CDF753A-0923-4D9C-B5B7-4C3FE53DFD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20" name="TextBox 6019">
          <a:extLst>
            <a:ext uri="{FF2B5EF4-FFF2-40B4-BE49-F238E27FC236}">
              <a16:creationId xmlns:a16="http://schemas.microsoft.com/office/drawing/2014/main" id="{6072CA0E-C114-4623-8800-FEA64A32CF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21" name="TextBox 6020">
          <a:extLst>
            <a:ext uri="{FF2B5EF4-FFF2-40B4-BE49-F238E27FC236}">
              <a16:creationId xmlns:a16="http://schemas.microsoft.com/office/drawing/2014/main" id="{F82542CA-CB98-422F-82B9-8905EA3D2D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22" name="TextBox 6021">
          <a:extLst>
            <a:ext uri="{FF2B5EF4-FFF2-40B4-BE49-F238E27FC236}">
              <a16:creationId xmlns:a16="http://schemas.microsoft.com/office/drawing/2014/main" id="{9094568D-4541-4846-AE52-35829CD415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23" name="TextBox 6022">
          <a:extLst>
            <a:ext uri="{FF2B5EF4-FFF2-40B4-BE49-F238E27FC236}">
              <a16:creationId xmlns:a16="http://schemas.microsoft.com/office/drawing/2014/main" id="{DC9C3C7F-5A0C-4F0D-A12F-5ACF487E11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24" name="TextBox 6023">
          <a:extLst>
            <a:ext uri="{FF2B5EF4-FFF2-40B4-BE49-F238E27FC236}">
              <a16:creationId xmlns:a16="http://schemas.microsoft.com/office/drawing/2014/main" id="{381968D7-24DF-419D-942F-A902AB064CD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25" name="TextBox 6024">
          <a:extLst>
            <a:ext uri="{FF2B5EF4-FFF2-40B4-BE49-F238E27FC236}">
              <a16:creationId xmlns:a16="http://schemas.microsoft.com/office/drawing/2014/main" id="{00CEC8D9-7506-4AA9-9444-FDD56C59FA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26" name="TextBox 6025">
          <a:extLst>
            <a:ext uri="{FF2B5EF4-FFF2-40B4-BE49-F238E27FC236}">
              <a16:creationId xmlns:a16="http://schemas.microsoft.com/office/drawing/2014/main" id="{3460C071-D474-44F4-ACC7-77EB3E18D7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27" name="TextBox 6026">
          <a:extLst>
            <a:ext uri="{FF2B5EF4-FFF2-40B4-BE49-F238E27FC236}">
              <a16:creationId xmlns:a16="http://schemas.microsoft.com/office/drawing/2014/main" id="{7A943E1A-2893-4EE8-9C8F-CF88CD0CC5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28" name="TextBox 6027">
          <a:extLst>
            <a:ext uri="{FF2B5EF4-FFF2-40B4-BE49-F238E27FC236}">
              <a16:creationId xmlns:a16="http://schemas.microsoft.com/office/drawing/2014/main" id="{CFE85A62-0E20-4BE2-929A-A003553DAA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29" name="TextBox 6028">
          <a:extLst>
            <a:ext uri="{FF2B5EF4-FFF2-40B4-BE49-F238E27FC236}">
              <a16:creationId xmlns:a16="http://schemas.microsoft.com/office/drawing/2014/main" id="{3AFC5FA6-2C27-4FF0-882C-E8EBC608B0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30" name="TextBox 6029">
          <a:extLst>
            <a:ext uri="{FF2B5EF4-FFF2-40B4-BE49-F238E27FC236}">
              <a16:creationId xmlns:a16="http://schemas.microsoft.com/office/drawing/2014/main" id="{5A75EF17-6C60-43FC-92B4-19248B5D21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31" name="TextBox 6030">
          <a:extLst>
            <a:ext uri="{FF2B5EF4-FFF2-40B4-BE49-F238E27FC236}">
              <a16:creationId xmlns:a16="http://schemas.microsoft.com/office/drawing/2014/main" id="{DC275D67-D449-43BF-BD8F-FB7A20850A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32" name="TextBox 6031">
          <a:extLst>
            <a:ext uri="{FF2B5EF4-FFF2-40B4-BE49-F238E27FC236}">
              <a16:creationId xmlns:a16="http://schemas.microsoft.com/office/drawing/2014/main" id="{ED07089E-45E1-424E-82AD-93EAE996B7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33" name="TextBox 6032">
          <a:extLst>
            <a:ext uri="{FF2B5EF4-FFF2-40B4-BE49-F238E27FC236}">
              <a16:creationId xmlns:a16="http://schemas.microsoft.com/office/drawing/2014/main" id="{F792BD62-DDF6-4171-983B-34C14A885A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34" name="TextBox 6033">
          <a:extLst>
            <a:ext uri="{FF2B5EF4-FFF2-40B4-BE49-F238E27FC236}">
              <a16:creationId xmlns:a16="http://schemas.microsoft.com/office/drawing/2014/main" id="{40C59A42-FC2B-4414-A997-2D052E6F9F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35" name="TextBox 6034">
          <a:extLst>
            <a:ext uri="{FF2B5EF4-FFF2-40B4-BE49-F238E27FC236}">
              <a16:creationId xmlns:a16="http://schemas.microsoft.com/office/drawing/2014/main" id="{594AF31D-B6A9-44D5-A470-6157858E64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36" name="TextBox 6035">
          <a:extLst>
            <a:ext uri="{FF2B5EF4-FFF2-40B4-BE49-F238E27FC236}">
              <a16:creationId xmlns:a16="http://schemas.microsoft.com/office/drawing/2014/main" id="{752AD4E7-370D-4E6A-BC06-A655D2038B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37" name="TextBox 6036">
          <a:extLst>
            <a:ext uri="{FF2B5EF4-FFF2-40B4-BE49-F238E27FC236}">
              <a16:creationId xmlns:a16="http://schemas.microsoft.com/office/drawing/2014/main" id="{2DC7AC5D-21A5-401D-BE02-F05DA0F936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38" name="TextBox 6037">
          <a:extLst>
            <a:ext uri="{FF2B5EF4-FFF2-40B4-BE49-F238E27FC236}">
              <a16:creationId xmlns:a16="http://schemas.microsoft.com/office/drawing/2014/main" id="{8A9DF989-CC10-4864-A4DE-8727B1144E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39" name="TextBox 6038">
          <a:extLst>
            <a:ext uri="{FF2B5EF4-FFF2-40B4-BE49-F238E27FC236}">
              <a16:creationId xmlns:a16="http://schemas.microsoft.com/office/drawing/2014/main" id="{076F524D-FCEA-478E-A9B6-C50E0CD2E3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40" name="TextBox 6039">
          <a:extLst>
            <a:ext uri="{FF2B5EF4-FFF2-40B4-BE49-F238E27FC236}">
              <a16:creationId xmlns:a16="http://schemas.microsoft.com/office/drawing/2014/main" id="{F7F63A40-5E6E-483D-B8BE-09B5A2BB92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41" name="TextBox 6040">
          <a:extLst>
            <a:ext uri="{FF2B5EF4-FFF2-40B4-BE49-F238E27FC236}">
              <a16:creationId xmlns:a16="http://schemas.microsoft.com/office/drawing/2014/main" id="{6A8DC25D-218F-4DC0-8B91-CEC8FBEA82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42" name="TextBox 6041">
          <a:extLst>
            <a:ext uri="{FF2B5EF4-FFF2-40B4-BE49-F238E27FC236}">
              <a16:creationId xmlns:a16="http://schemas.microsoft.com/office/drawing/2014/main" id="{196EBD57-215E-471E-98D7-73B66F9179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43" name="TextBox 6042">
          <a:extLst>
            <a:ext uri="{FF2B5EF4-FFF2-40B4-BE49-F238E27FC236}">
              <a16:creationId xmlns:a16="http://schemas.microsoft.com/office/drawing/2014/main" id="{2D4E674C-6E9F-41F8-8074-F02E3AE2B3C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44" name="TextBox 6043">
          <a:extLst>
            <a:ext uri="{FF2B5EF4-FFF2-40B4-BE49-F238E27FC236}">
              <a16:creationId xmlns:a16="http://schemas.microsoft.com/office/drawing/2014/main" id="{960274D6-7407-44CC-ADD2-A9BE56F5D1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45" name="TextBox 6044">
          <a:extLst>
            <a:ext uri="{FF2B5EF4-FFF2-40B4-BE49-F238E27FC236}">
              <a16:creationId xmlns:a16="http://schemas.microsoft.com/office/drawing/2014/main" id="{AAE6F11F-7F3E-4ABC-A4E0-6AEE23912E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46" name="TextBox 6045">
          <a:extLst>
            <a:ext uri="{FF2B5EF4-FFF2-40B4-BE49-F238E27FC236}">
              <a16:creationId xmlns:a16="http://schemas.microsoft.com/office/drawing/2014/main" id="{56961F45-8BDF-45D2-A2F3-4E3F09FB40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47" name="TextBox 6046">
          <a:extLst>
            <a:ext uri="{FF2B5EF4-FFF2-40B4-BE49-F238E27FC236}">
              <a16:creationId xmlns:a16="http://schemas.microsoft.com/office/drawing/2014/main" id="{A70DC41B-9547-40C4-AB8A-57AE705E59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48" name="TextBox 6047">
          <a:extLst>
            <a:ext uri="{FF2B5EF4-FFF2-40B4-BE49-F238E27FC236}">
              <a16:creationId xmlns:a16="http://schemas.microsoft.com/office/drawing/2014/main" id="{82A54A5B-602E-47BC-813D-1324C4F0EF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49" name="TextBox 6048">
          <a:extLst>
            <a:ext uri="{FF2B5EF4-FFF2-40B4-BE49-F238E27FC236}">
              <a16:creationId xmlns:a16="http://schemas.microsoft.com/office/drawing/2014/main" id="{AC5BAB4C-D665-49D6-8A9B-F081EB8258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50" name="TextBox 6049">
          <a:extLst>
            <a:ext uri="{FF2B5EF4-FFF2-40B4-BE49-F238E27FC236}">
              <a16:creationId xmlns:a16="http://schemas.microsoft.com/office/drawing/2014/main" id="{BBD62B17-53AB-499E-A2F6-CE530FBE65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51" name="TextBox 6050">
          <a:extLst>
            <a:ext uri="{FF2B5EF4-FFF2-40B4-BE49-F238E27FC236}">
              <a16:creationId xmlns:a16="http://schemas.microsoft.com/office/drawing/2014/main" id="{A67B98A6-2C69-488A-84DC-546C511177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52" name="TextBox 6051">
          <a:extLst>
            <a:ext uri="{FF2B5EF4-FFF2-40B4-BE49-F238E27FC236}">
              <a16:creationId xmlns:a16="http://schemas.microsoft.com/office/drawing/2014/main" id="{495A703F-486A-4B5F-A78F-A6B45581E0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53" name="TextBox 6052">
          <a:extLst>
            <a:ext uri="{FF2B5EF4-FFF2-40B4-BE49-F238E27FC236}">
              <a16:creationId xmlns:a16="http://schemas.microsoft.com/office/drawing/2014/main" id="{A7372FD3-BA3A-4A30-A1AE-192AF22774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54" name="TextBox 6053">
          <a:extLst>
            <a:ext uri="{FF2B5EF4-FFF2-40B4-BE49-F238E27FC236}">
              <a16:creationId xmlns:a16="http://schemas.microsoft.com/office/drawing/2014/main" id="{A380AA30-40F3-493A-9BD4-E0E44CDCAAC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55" name="TextBox 6054">
          <a:extLst>
            <a:ext uri="{FF2B5EF4-FFF2-40B4-BE49-F238E27FC236}">
              <a16:creationId xmlns:a16="http://schemas.microsoft.com/office/drawing/2014/main" id="{F5BA10E0-A0F1-4EC1-88C2-D2FF0CC8E4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56" name="TextBox 6055">
          <a:extLst>
            <a:ext uri="{FF2B5EF4-FFF2-40B4-BE49-F238E27FC236}">
              <a16:creationId xmlns:a16="http://schemas.microsoft.com/office/drawing/2014/main" id="{CEC2D5D9-D816-4FF7-AC13-D1374E151F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57" name="TextBox 6056">
          <a:extLst>
            <a:ext uri="{FF2B5EF4-FFF2-40B4-BE49-F238E27FC236}">
              <a16:creationId xmlns:a16="http://schemas.microsoft.com/office/drawing/2014/main" id="{D5330484-B66E-474D-9A09-477AF01B0A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58" name="TextBox 6057">
          <a:extLst>
            <a:ext uri="{FF2B5EF4-FFF2-40B4-BE49-F238E27FC236}">
              <a16:creationId xmlns:a16="http://schemas.microsoft.com/office/drawing/2014/main" id="{D66AAEBB-694F-4B86-B062-E805A2E890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59" name="TextBox 6058">
          <a:extLst>
            <a:ext uri="{FF2B5EF4-FFF2-40B4-BE49-F238E27FC236}">
              <a16:creationId xmlns:a16="http://schemas.microsoft.com/office/drawing/2014/main" id="{55A30783-8F18-4546-813F-9DE5199483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60" name="TextBox 6059">
          <a:extLst>
            <a:ext uri="{FF2B5EF4-FFF2-40B4-BE49-F238E27FC236}">
              <a16:creationId xmlns:a16="http://schemas.microsoft.com/office/drawing/2014/main" id="{EE38BF20-A280-4BF3-AAA8-E8CB9F8EA1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61" name="TextBox 6060">
          <a:extLst>
            <a:ext uri="{FF2B5EF4-FFF2-40B4-BE49-F238E27FC236}">
              <a16:creationId xmlns:a16="http://schemas.microsoft.com/office/drawing/2014/main" id="{2CC06324-61A3-491E-820C-67E80F8D03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62" name="TextBox 6061">
          <a:extLst>
            <a:ext uri="{FF2B5EF4-FFF2-40B4-BE49-F238E27FC236}">
              <a16:creationId xmlns:a16="http://schemas.microsoft.com/office/drawing/2014/main" id="{4D97E828-E891-4A49-8E66-D4C0580570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63" name="TextBox 6062">
          <a:extLst>
            <a:ext uri="{FF2B5EF4-FFF2-40B4-BE49-F238E27FC236}">
              <a16:creationId xmlns:a16="http://schemas.microsoft.com/office/drawing/2014/main" id="{C9F7CF90-DEBC-4F0D-B04B-D7484E143A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64" name="TextBox 6063">
          <a:extLst>
            <a:ext uri="{FF2B5EF4-FFF2-40B4-BE49-F238E27FC236}">
              <a16:creationId xmlns:a16="http://schemas.microsoft.com/office/drawing/2014/main" id="{8A7536AE-DE80-4392-A7F5-363E653673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65" name="TextBox 6064">
          <a:extLst>
            <a:ext uri="{FF2B5EF4-FFF2-40B4-BE49-F238E27FC236}">
              <a16:creationId xmlns:a16="http://schemas.microsoft.com/office/drawing/2014/main" id="{4ABA62D4-7683-4D92-988D-E7C387622F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66" name="TextBox 6065">
          <a:extLst>
            <a:ext uri="{FF2B5EF4-FFF2-40B4-BE49-F238E27FC236}">
              <a16:creationId xmlns:a16="http://schemas.microsoft.com/office/drawing/2014/main" id="{7DA55351-F034-474C-B551-F537AEE23A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67" name="TextBox 6066">
          <a:extLst>
            <a:ext uri="{FF2B5EF4-FFF2-40B4-BE49-F238E27FC236}">
              <a16:creationId xmlns:a16="http://schemas.microsoft.com/office/drawing/2014/main" id="{C31B5337-4DD5-4FB8-92A0-49DE0666EA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68" name="TextBox 6067">
          <a:extLst>
            <a:ext uri="{FF2B5EF4-FFF2-40B4-BE49-F238E27FC236}">
              <a16:creationId xmlns:a16="http://schemas.microsoft.com/office/drawing/2014/main" id="{A13A774A-8FD8-4156-BB90-F72F36BF4D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69" name="TextBox 6068">
          <a:extLst>
            <a:ext uri="{FF2B5EF4-FFF2-40B4-BE49-F238E27FC236}">
              <a16:creationId xmlns:a16="http://schemas.microsoft.com/office/drawing/2014/main" id="{978A76E7-5EF8-4020-BE9B-40CEB05BCA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70" name="TextBox 6069">
          <a:extLst>
            <a:ext uri="{FF2B5EF4-FFF2-40B4-BE49-F238E27FC236}">
              <a16:creationId xmlns:a16="http://schemas.microsoft.com/office/drawing/2014/main" id="{979C34BD-75DF-451E-8AA4-FB2224C15F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71" name="TextBox 6070">
          <a:extLst>
            <a:ext uri="{FF2B5EF4-FFF2-40B4-BE49-F238E27FC236}">
              <a16:creationId xmlns:a16="http://schemas.microsoft.com/office/drawing/2014/main" id="{A3B5CAB9-8E73-4F1D-BFAF-31F56781F9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72" name="TextBox 6071">
          <a:extLst>
            <a:ext uri="{FF2B5EF4-FFF2-40B4-BE49-F238E27FC236}">
              <a16:creationId xmlns:a16="http://schemas.microsoft.com/office/drawing/2014/main" id="{EE128047-90E1-4606-9E9E-222744C151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73" name="TextBox 6072">
          <a:extLst>
            <a:ext uri="{FF2B5EF4-FFF2-40B4-BE49-F238E27FC236}">
              <a16:creationId xmlns:a16="http://schemas.microsoft.com/office/drawing/2014/main" id="{A2258F3C-59AE-421A-8D35-5CB27F9B57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74" name="TextBox 6073">
          <a:extLst>
            <a:ext uri="{FF2B5EF4-FFF2-40B4-BE49-F238E27FC236}">
              <a16:creationId xmlns:a16="http://schemas.microsoft.com/office/drawing/2014/main" id="{7F16FB56-8D67-481E-847E-7287B36D61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75" name="TextBox 6074">
          <a:extLst>
            <a:ext uri="{FF2B5EF4-FFF2-40B4-BE49-F238E27FC236}">
              <a16:creationId xmlns:a16="http://schemas.microsoft.com/office/drawing/2014/main" id="{4FB3FB37-EBBB-4AEE-8D88-CAAF90EA06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76" name="TextBox 6075">
          <a:extLst>
            <a:ext uri="{FF2B5EF4-FFF2-40B4-BE49-F238E27FC236}">
              <a16:creationId xmlns:a16="http://schemas.microsoft.com/office/drawing/2014/main" id="{381E39A7-3EE2-49AA-B441-290257FE77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77" name="TextBox 6076">
          <a:extLst>
            <a:ext uri="{FF2B5EF4-FFF2-40B4-BE49-F238E27FC236}">
              <a16:creationId xmlns:a16="http://schemas.microsoft.com/office/drawing/2014/main" id="{A64BAF14-8BE1-4C47-A8A5-9FE21722A6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78" name="TextBox 6077">
          <a:extLst>
            <a:ext uri="{FF2B5EF4-FFF2-40B4-BE49-F238E27FC236}">
              <a16:creationId xmlns:a16="http://schemas.microsoft.com/office/drawing/2014/main" id="{E57E6ECE-EF63-4BDA-A64D-172CC2D6AD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79" name="TextBox 6078">
          <a:extLst>
            <a:ext uri="{FF2B5EF4-FFF2-40B4-BE49-F238E27FC236}">
              <a16:creationId xmlns:a16="http://schemas.microsoft.com/office/drawing/2014/main" id="{D4C02178-A7B2-4414-A89A-D65C820DAC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80" name="TextBox 6079">
          <a:extLst>
            <a:ext uri="{FF2B5EF4-FFF2-40B4-BE49-F238E27FC236}">
              <a16:creationId xmlns:a16="http://schemas.microsoft.com/office/drawing/2014/main" id="{543FDE2A-7174-439B-958D-568139BB0E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81" name="TextBox 6080">
          <a:extLst>
            <a:ext uri="{FF2B5EF4-FFF2-40B4-BE49-F238E27FC236}">
              <a16:creationId xmlns:a16="http://schemas.microsoft.com/office/drawing/2014/main" id="{A695E8A4-98E8-465F-8016-181DD494EE9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82" name="TextBox 6081">
          <a:extLst>
            <a:ext uri="{FF2B5EF4-FFF2-40B4-BE49-F238E27FC236}">
              <a16:creationId xmlns:a16="http://schemas.microsoft.com/office/drawing/2014/main" id="{EFA375F1-5E24-484A-A6B4-C222302B9C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83" name="TextBox 6082">
          <a:extLst>
            <a:ext uri="{FF2B5EF4-FFF2-40B4-BE49-F238E27FC236}">
              <a16:creationId xmlns:a16="http://schemas.microsoft.com/office/drawing/2014/main" id="{7A592F5E-4A54-4919-8D11-E6C8714AE7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84" name="TextBox 6083">
          <a:extLst>
            <a:ext uri="{FF2B5EF4-FFF2-40B4-BE49-F238E27FC236}">
              <a16:creationId xmlns:a16="http://schemas.microsoft.com/office/drawing/2014/main" id="{7996889E-0D46-4F7D-A37A-36B373FB1B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85" name="TextBox 6084">
          <a:extLst>
            <a:ext uri="{FF2B5EF4-FFF2-40B4-BE49-F238E27FC236}">
              <a16:creationId xmlns:a16="http://schemas.microsoft.com/office/drawing/2014/main" id="{9F0A755D-245D-47F9-A6B1-4E18681CC7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86" name="TextBox 6085">
          <a:extLst>
            <a:ext uri="{FF2B5EF4-FFF2-40B4-BE49-F238E27FC236}">
              <a16:creationId xmlns:a16="http://schemas.microsoft.com/office/drawing/2014/main" id="{4E21021F-32CC-41DA-9B93-223B5E99FE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87" name="TextBox 6086">
          <a:extLst>
            <a:ext uri="{FF2B5EF4-FFF2-40B4-BE49-F238E27FC236}">
              <a16:creationId xmlns:a16="http://schemas.microsoft.com/office/drawing/2014/main" id="{1431F282-4E08-42EE-95B3-80ECD3D792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88" name="TextBox 6087">
          <a:extLst>
            <a:ext uri="{FF2B5EF4-FFF2-40B4-BE49-F238E27FC236}">
              <a16:creationId xmlns:a16="http://schemas.microsoft.com/office/drawing/2014/main" id="{28B7A7DD-EAEF-4408-826F-0215D69568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89" name="TextBox 6088">
          <a:extLst>
            <a:ext uri="{FF2B5EF4-FFF2-40B4-BE49-F238E27FC236}">
              <a16:creationId xmlns:a16="http://schemas.microsoft.com/office/drawing/2014/main" id="{17FE0BA1-30E7-46D5-9C10-0ED7AEF22A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90" name="TextBox 6089">
          <a:extLst>
            <a:ext uri="{FF2B5EF4-FFF2-40B4-BE49-F238E27FC236}">
              <a16:creationId xmlns:a16="http://schemas.microsoft.com/office/drawing/2014/main" id="{058CA251-1BD8-48D0-8F96-33638BA535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91" name="TextBox 6090">
          <a:extLst>
            <a:ext uri="{FF2B5EF4-FFF2-40B4-BE49-F238E27FC236}">
              <a16:creationId xmlns:a16="http://schemas.microsoft.com/office/drawing/2014/main" id="{BDEE2A9B-B2B4-413D-9483-EE3B61A071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92" name="TextBox 6091">
          <a:extLst>
            <a:ext uri="{FF2B5EF4-FFF2-40B4-BE49-F238E27FC236}">
              <a16:creationId xmlns:a16="http://schemas.microsoft.com/office/drawing/2014/main" id="{FAF7ED58-E15A-4D1E-B927-3F7E0CCFAC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93" name="TextBox 6092">
          <a:extLst>
            <a:ext uri="{FF2B5EF4-FFF2-40B4-BE49-F238E27FC236}">
              <a16:creationId xmlns:a16="http://schemas.microsoft.com/office/drawing/2014/main" id="{FBBA314D-D974-4D6B-9236-D9652241BC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94" name="TextBox 6093">
          <a:extLst>
            <a:ext uri="{FF2B5EF4-FFF2-40B4-BE49-F238E27FC236}">
              <a16:creationId xmlns:a16="http://schemas.microsoft.com/office/drawing/2014/main" id="{238213E4-CAC7-4BEB-886E-50A8DDF53C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95" name="TextBox 6094">
          <a:extLst>
            <a:ext uri="{FF2B5EF4-FFF2-40B4-BE49-F238E27FC236}">
              <a16:creationId xmlns:a16="http://schemas.microsoft.com/office/drawing/2014/main" id="{59DFDA44-4890-4E3B-B97E-418B00DC70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96" name="TextBox 6095">
          <a:extLst>
            <a:ext uri="{FF2B5EF4-FFF2-40B4-BE49-F238E27FC236}">
              <a16:creationId xmlns:a16="http://schemas.microsoft.com/office/drawing/2014/main" id="{E4339883-706B-409C-A296-95BD88EEFF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97" name="TextBox 6096">
          <a:extLst>
            <a:ext uri="{FF2B5EF4-FFF2-40B4-BE49-F238E27FC236}">
              <a16:creationId xmlns:a16="http://schemas.microsoft.com/office/drawing/2014/main" id="{2AC8230C-0F17-4F57-A66C-0CF99C3ADB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98" name="TextBox 6097">
          <a:extLst>
            <a:ext uri="{FF2B5EF4-FFF2-40B4-BE49-F238E27FC236}">
              <a16:creationId xmlns:a16="http://schemas.microsoft.com/office/drawing/2014/main" id="{13A1A0E4-5231-4231-98CA-5B2C0283DA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099" name="TextBox 6098">
          <a:extLst>
            <a:ext uri="{FF2B5EF4-FFF2-40B4-BE49-F238E27FC236}">
              <a16:creationId xmlns:a16="http://schemas.microsoft.com/office/drawing/2014/main" id="{5E32209B-6DD1-4E01-8681-677CEC358A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00" name="TextBox 6099">
          <a:extLst>
            <a:ext uri="{FF2B5EF4-FFF2-40B4-BE49-F238E27FC236}">
              <a16:creationId xmlns:a16="http://schemas.microsoft.com/office/drawing/2014/main" id="{EDF4855E-D45B-41D0-B257-F8A3C4D552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01" name="TextBox 6100">
          <a:extLst>
            <a:ext uri="{FF2B5EF4-FFF2-40B4-BE49-F238E27FC236}">
              <a16:creationId xmlns:a16="http://schemas.microsoft.com/office/drawing/2014/main" id="{E0BB4325-E624-4BAE-A9A0-42D1DE7DB5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02" name="TextBox 6101">
          <a:extLst>
            <a:ext uri="{FF2B5EF4-FFF2-40B4-BE49-F238E27FC236}">
              <a16:creationId xmlns:a16="http://schemas.microsoft.com/office/drawing/2014/main" id="{97D18684-84FE-45B2-AFA5-0936675AC7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03" name="TextBox 6102">
          <a:extLst>
            <a:ext uri="{FF2B5EF4-FFF2-40B4-BE49-F238E27FC236}">
              <a16:creationId xmlns:a16="http://schemas.microsoft.com/office/drawing/2014/main" id="{C0CF9B25-FA0C-4700-9308-3DFBC684C3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04" name="TextBox 6103">
          <a:extLst>
            <a:ext uri="{FF2B5EF4-FFF2-40B4-BE49-F238E27FC236}">
              <a16:creationId xmlns:a16="http://schemas.microsoft.com/office/drawing/2014/main" id="{DC1FE294-8E2C-44A6-BC34-7CB23BB147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05" name="TextBox 6104">
          <a:extLst>
            <a:ext uri="{FF2B5EF4-FFF2-40B4-BE49-F238E27FC236}">
              <a16:creationId xmlns:a16="http://schemas.microsoft.com/office/drawing/2014/main" id="{C247688C-49FA-49F2-9DA7-EFEACB9269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06" name="TextBox 6105">
          <a:extLst>
            <a:ext uri="{FF2B5EF4-FFF2-40B4-BE49-F238E27FC236}">
              <a16:creationId xmlns:a16="http://schemas.microsoft.com/office/drawing/2014/main" id="{E12868C5-ADBA-4E48-8078-31B02BD6E5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07" name="TextBox 6106">
          <a:extLst>
            <a:ext uri="{FF2B5EF4-FFF2-40B4-BE49-F238E27FC236}">
              <a16:creationId xmlns:a16="http://schemas.microsoft.com/office/drawing/2014/main" id="{DAD166C6-AC70-44E1-B38D-0EE46BB116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08" name="TextBox 6107">
          <a:extLst>
            <a:ext uri="{FF2B5EF4-FFF2-40B4-BE49-F238E27FC236}">
              <a16:creationId xmlns:a16="http://schemas.microsoft.com/office/drawing/2014/main" id="{074DBF7D-20D9-4F9F-8BEA-B4259E56CE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09" name="TextBox 6108">
          <a:extLst>
            <a:ext uri="{FF2B5EF4-FFF2-40B4-BE49-F238E27FC236}">
              <a16:creationId xmlns:a16="http://schemas.microsoft.com/office/drawing/2014/main" id="{9791762A-1267-41A8-AE30-A9E6717FC8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10" name="TextBox 6109">
          <a:extLst>
            <a:ext uri="{FF2B5EF4-FFF2-40B4-BE49-F238E27FC236}">
              <a16:creationId xmlns:a16="http://schemas.microsoft.com/office/drawing/2014/main" id="{AFC2586E-4BA9-42AB-A40A-DC6BE7CE41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11" name="TextBox 6110">
          <a:extLst>
            <a:ext uri="{FF2B5EF4-FFF2-40B4-BE49-F238E27FC236}">
              <a16:creationId xmlns:a16="http://schemas.microsoft.com/office/drawing/2014/main" id="{F5D0D9D3-538A-42BB-95B7-7CBA2C2F07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12" name="TextBox 6111">
          <a:extLst>
            <a:ext uri="{FF2B5EF4-FFF2-40B4-BE49-F238E27FC236}">
              <a16:creationId xmlns:a16="http://schemas.microsoft.com/office/drawing/2014/main" id="{C83668F6-ECB4-42C8-8996-254C8383DC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13" name="TextBox 6112">
          <a:extLst>
            <a:ext uri="{FF2B5EF4-FFF2-40B4-BE49-F238E27FC236}">
              <a16:creationId xmlns:a16="http://schemas.microsoft.com/office/drawing/2014/main" id="{C55AB316-CC37-4883-BACE-29CCB5389C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14" name="TextBox 6113">
          <a:extLst>
            <a:ext uri="{FF2B5EF4-FFF2-40B4-BE49-F238E27FC236}">
              <a16:creationId xmlns:a16="http://schemas.microsoft.com/office/drawing/2014/main" id="{1AEC748A-4401-446A-B193-445D8C62AE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15" name="TextBox 6114">
          <a:extLst>
            <a:ext uri="{FF2B5EF4-FFF2-40B4-BE49-F238E27FC236}">
              <a16:creationId xmlns:a16="http://schemas.microsoft.com/office/drawing/2014/main" id="{4CED4E38-A7D6-4DE3-98F5-89B8CA436A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16" name="TextBox 6115">
          <a:extLst>
            <a:ext uri="{FF2B5EF4-FFF2-40B4-BE49-F238E27FC236}">
              <a16:creationId xmlns:a16="http://schemas.microsoft.com/office/drawing/2014/main" id="{38AE8A32-1CAB-48C4-BE49-08D9C395BD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17" name="TextBox 6116">
          <a:extLst>
            <a:ext uri="{FF2B5EF4-FFF2-40B4-BE49-F238E27FC236}">
              <a16:creationId xmlns:a16="http://schemas.microsoft.com/office/drawing/2014/main" id="{2B11B089-5B53-4D78-91D5-92D1F68B99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18" name="TextBox 6117">
          <a:extLst>
            <a:ext uri="{FF2B5EF4-FFF2-40B4-BE49-F238E27FC236}">
              <a16:creationId xmlns:a16="http://schemas.microsoft.com/office/drawing/2014/main" id="{C67D70E0-690B-4981-A9DF-064C635F5E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19" name="TextBox 6118">
          <a:extLst>
            <a:ext uri="{FF2B5EF4-FFF2-40B4-BE49-F238E27FC236}">
              <a16:creationId xmlns:a16="http://schemas.microsoft.com/office/drawing/2014/main" id="{6FC64FE8-6AB3-4A1F-A3B9-E4221E72D9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20" name="TextBox 6119">
          <a:extLst>
            <a:ext uri="{FF2B5EF4-FFF2-40B4-BE49-F238E27FC236}">
              <a16:creationId xmlns:a16="http://schemas.microsoft.com/office/drawing/2014/main" id="{B111695A-839E-4557-B4DC-4F20ECB983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21" name="TextBox 6120">
          <a:extLst>
            <a:ext uri="{FF2B5EF4-FFF2-40B4-BE49-F238E27FC236}">
              <a16:creationId xmlns:a16="http://schemas.microsoft.com/office/drawing/2014/main" id="{0C7F2E0A-0EAA-4391-8D91-53FB59468F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22" name="TextBox 6121">
          <a:extLst>
            <a:ext uri="{FF2B5EF4-FFF2-40B4-BE49-F238E27FC236}">
              <a16:creationId xmlns:a16="http://schemas.microsoft.com/office/drawing/2014/main" id="{23621A5C-D5E7-43B9-9A3A-9B672E175B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23" name="TextBox 6122">
          <a:extLst>
            <a:ext uri="{FF2B5EF4-FFF2-40B4-BE49-F238E27FC236}">
              <a16:creationId xmlns:a16="http://schemas.microsoft.com/office/drawing/2014/main" id="{2ED7D286-A78C-4269-813E-C70BC5E70C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24" name="TextBox 6123">
          <a:extLst>
            <a:ext uri="{FF2B5EF4-FFF2-40B4-BE49-F238E27FC236}">
              <a16:creationId xmlns:a16="http://schemas.microsoft.com/office/drawing/2014/main" id="{DDCEC72C-C1E9-4BA6-A3F2-1CE663D50E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25" name="TextBox 6124">
          <a:extLst>
            <a:ext uri="{FF2B5EF4-FFF2-40B4-BE49-F238E27FC236}">
              <a16:creationId xmlns:a16="http://schemas.microsoft.com/office/drawing/2014/main" id="{17F55A71-7798-4776-B54F-368D7600D7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26" name="TextBox 6125">
          <a:extLst>
            <a:ext uri="{FF2B5EF4-FFF2-40B4-BE49-F238E27FC236}">
              <a16:creationId xmlns:a16="http://schemas.microsoft.com/office/drawing/2014/main" id="{AD65EFE2-50B0-4D5F-A440-6C3D728409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27" name="TextBox 6126">
          <a:extLst>
            <a:ext uri="{FF2B5EF4-FFF2-40B4-BE49-F238E27FC236}">
              <a16:creationId xmlns:a16="http://schemas.microsoft.com/office/drawing/2014/main" id="{02498C02-AE0D-4944-A3C8-3AA020BFD1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28" name="TextBox 6127">
          <a:extLst>
            <a:ext uri="{FF2B5EF4-FFF2-40B4-BE49-F238E27FC236}">
              <a16:creationId xmlns:a16="http://schemas.microsoft.com/office/drawing/2014/main" id="{FDF0A4FE-0E3E-4046-ABB5-6CA63BCE57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29" name="TextBox 6128">
          <a:extLst>
            <a:ext uri="{FF2B5EF4-FFF2-40B4-BE49-F238E27FC236}">
              <a16:creationId xmlns:a16="http://schemas.microsoft.com/office/drawing/2014/main" id="{0B1A8577-6F05-4B75-BD90-9BB326EDE9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30" name="TextBox 6129">
          <a:extLst>
            <a:ext uri="{FF2B5EF4-FFF2-40B4-BE49-F238E27FC236}">
              <a16:creationId xmlns:a16="http://schemas.microsoft.com/office/drawing/2014/main" id="{58328E50-B432-4EBA-A990-BCBD80B790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31" name="TextBox 6130">
          <a:extLst>
            <a:ext uri="{FF2B5EF4-FFF2-40B4-BE49-F238E27FC236}">
              <a16:creationId xmlns:a16="http://schemas.microsoft.com/office/drawing/2014/main" id="{0061EE79-F0F4-451C-A7D3-57FAB24262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32" name="TextBox 6131">
          <a:extLst>
            <a:ext uri="{FF2B5EF4-FFF2-40B4-BE49-F238E27FC236}">
              <a16:creationId xmlns:a16="http://schemas.microsoft.com/office/drawing/2014/main" id="{B879F275-2B52-4592-B63D-4D5A226E1A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33" name="TextBox 6132">
          <a:extLst>
            <a:ext uri="{FF2B5EF4-FFF2-40B4-BE49-F238E27FC236}">
              <a16:creationId xmlns:a16="http://schemas.microsoft.com/office/drawing/2014/main" id="{B7357B22-FEBB-48B4-ACD0-9F7D31F6E2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34" name="TextBox 6133">
          <a:extLst>
            <a:ext uri="{FF2B5EF4-FFF2-40B4-BE49-F238E27FC236}">
              <a16:creationId xmlns:a16="http://schemas.microsoft.com/office/drawing/2014/main" id="{A0F63345-D8A6-4BCB-B472-C19253E06A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35" name="TextBox 6134">
          <a:extLst>
            <a:ext uri="{FF2B5EF4-FFF2-40B4-BE49-F238E27FC236}">
              <a16:creationId xmlns:a16="http://schemas.microsoft.com/office/drawing/2014/main" id="{E454F74A-5877-4374-B383-1C114CB872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36" name="TextBox 6135">
          <a:extLst>
            <a:ext uri="{FF2B5EF4-FFF2-40B4-BE49-F238E27FC236}">
              <a16:creationId xmlns:a16="http://schemas.microsoft.com/office/drawing/2014/main" id="{02C9EF22-98E8-47BA-9715-1C3B7020E0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37" name="TextBox 6136">
          <a:extLst>
            <a:ext uri="{FF2B5EF4-FFF2-40B4-BE49-F238E27FC236}">
              <a16:creationId xmlns:a16="http://schemas.microsoft.com/office/drawing/2014/main" id="{22CB5822-2F0D-4C4F-B790-9674FB76E6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38" name="TextBox 6137">
          <a:extLst>
            <a:ext uri="{FF2B5EF4-FFF2-40B4-BE49-F238E27FC236}">
              <a16:creationId xmlns:a16="http://schemas.microsoft.com/office/drawing/2014/main" id="{68C754E6-D775-4FD2-B2FD-715342C241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39" name="TextBox 6138">
          <a:extLst>
            <a:ext uri="{FF2B5EF4-FFF2-40B4-BE49-F238E27FC236}">
              <a16:creationId xmlns:a16="http://schemas.microsoft.com/office/drawing/2014/main" id="{02A2DDCE-BCA7-42C7-BFA1-0D7796D283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40" name="TextBox 6139">
          <a:extLst>
            <a:ext uri="{FF2B5EF4-FFF2-40B4-BE49-F238E27FC236}">
              <a16:creationId xmlns:a16="http://schemas.microsoft.com/office/drawing/2014/main" id="{3406CFBD-050F-432B-9370-6E89FFD896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41" name="TextBox 6140">
          <a:extLst>
            <a:ext uri="{FF2B5EF4-FFF2-40B4-BE49-F238E27FC236}">
              <a16:creationId xmlns:a16="http://schemas.microsoft.com/office/drawing/2014/main" id="{0AF1D988-78D7-4335-8FEE-720C78DF45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42" name="TextBox 6141">
          <a:extLst>
            <a:ext uri="{FF2B5EF4-FFF2-40B4-BE49-F238E27FC236}">
              <a16:creationId xmlns:a16="http://schemas.microsoft.com/office/drawing/2014/main" id="{DFBB0501-A116-49CF-90AF-21F4E2892E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43" name="TextBox 6142">
          <a:extLst>
            <a:ext uri="{FF2B5EF4-FFF2-40B4-BE49-F238E27FC236}">
              <a16:creationId xmlns:a16="http://schemas.microsoft.com/office/drawing/2014/main" id="{397FBFB3-0EEE-45D2-A9BD-D1CD29132E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44" name="TextBox 6143">
          <a:extLst>
            <a:ext uri="{FF2B5EF4-FFF2-40B4-BE49-F238E27FC236}">
              <a16:creationId xmlns:a16="http://schemas.microsoft.com/office/drawing/2014/main" id="{A03B7EC8-C0C1-42CE-ADA5-D5ABC52A5B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45" name="TextBox 6144">
          <a:extLst>
            <a:ext uri="{FF2B5EF4-FFF2-40B4-BE49-F238E27FC236}">
              <a16:creationId xmlns:a16="http://schemas.microsoft.com/office/drawing/2014/main" id="{838BDC40-48C6-44C3-BE17-968BEB90C0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46" name="TextBox 6145">
          <a:extLst>
            <a:ext uri="{FF2B5EF4-FFF2-40B4-BE49-F238E27FC236}">
              <a16:creationId xmlns:a16="http://schemas.microsoft.com/office/drawing/2014/main" id="{DF8433FF-74BD-49E6-B081-97E822034A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47" name="TextBox 6146">
          <a:extLst>
            <a:ext uri="{FF2B5EF4-FFF2-40B4-BE49-F238E27FC236}">
              <a16:creationId xmlns:a16="http://schemas.microsoft.com/office/drawing/2014/main" id="{FF01CA60-D152-400B-B15B-AB83D06899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48" name="TextBox 6147">
          <a:extLst>
            <a:ext uri="{FF2B5EF4-FFF2-40B4-BE49-F238E27FC236}">
              <a16:creationId xmlns:a16="http://schemas.microsoft.com/office/drawing/2014/main" id="{C0B26EF3-F49B-4BD8-A092-CC8A02ECFE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49" name="TextBox 6148">
          <a:extLst>
            <a:ext uri="{FF2B5EF4-FFF2-40B4-BE49-F238E27FC236}">
              <a16:creationId xmlns:a16="http://schemas.microsoft.com/office/drawing/2014/main" id="{5222928A-A91A-45EF-97CF-8AEDB3854F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50" name="TextBox 6149">
          <a:extLst>
            <a:ext uri="{FF2B5EF4-FFF2-40B4-BE49-F238E27FC236}">
              <a16:creationId xmlns:a16="http://schemas.microsoft.com/office/drawing/2014/main" id="{B861E059-3205-44D5-942C-11ED25DB3C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51" name="TextBox 6150">
          <a:extLst>
            <a:ext uri="{FF2B5EF4-FFF2-40B4-BE49-F238E27FC236}">
              <a16:creationId xmlns:a16="http://schemas.microsoft.com/office/drawing/2014/main" id="{C5B5ACB8-46E8-4EB7-B582-86E4740996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52" name="TextBox 6151">
          <a:extLst>
            <a:ext uri="{FF2B5EF4-FFF2-40B4-BE49-F238E27FC236}">
              <a16:creationId xmlns:a16="http://schemas.microsoft.com/office/drawing/2014/main" id="{BF6CAA58-A7A9-497D-B343-AA617ECDB1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53" name="TextBox 6152">
          <a:extLst>
            <a:ext uri="{FF2B5EF4-FFF2-40B4-BE49-F238E27FC236}">
              <a16:creationId xmlns:a16="http://schemas.microsoft.com/office/drawing/2014/main" id="{A10DC50A-CA10-4E33-9A91-A754771A01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54" name="TextBox 6153">
          <a:extLst>
            <a:ext uri="{FF2B5EF4-FFF2-40B4-BE49-F238E27FC236}">
              <a16:creationId xmlns:a16="http://schemas.microsoft.com/office/drawing/2014/main" id="{872BDD36-B4F4-4423-81E6-D2A2AF5844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55" name="TextBox 6154">
          <a:extLst>
            <a:ext uri="{FF2B5EF4-FFF2-40B4-BE49-F238E27FC236}">
              <a16:creationId xmlns:a16="http://schemas.microsoft.com/office/drawing/2014/main" id="{16C3510C-9305-4590-BA25-6ABAE0A498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56" name="TextBox 6155">
          <a:extLst>
            <a:ext uri="{FF2B5EF4-FFF2-40B4-BE49-F238E27FC236}">
              <a16:creationId xmlns:a16="http://schemas.microsoft.com/office/drawing/2014/main" id="{2976CF1A-39A6-43F9-B819-924FBDB7D6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57" name="TextBox 6156">
          <a:extLst>
            <a:ext uri="{FF2B5EF4-FFF2-40B4-BE49-F238E27FC236}">
              <a16:creationId xmlns:a16="http://schemas.microsoft.com/office/drawing/2014/main" id="{6F52617E-0D09-4B66-96B5-6AE99F9E1DC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58" name="TextBox 6157">
          <a:extLst>
            <a:ext uri="{FF2B5EF4-FFF2-40B4-BE49-F238E27FC236}">
              <a16:creationId xmlns:a16="http://schemas.microsoft.com/office/drawing/2014/main" id="{5BCC1F98-B7AB-47E7-9525-41930A42F1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59" name="TextBox 6158">
          <a:extLst>
            <a:ext uri="{FF2B5EF4-FFF2-40B4-BE49-F238E27FC236}">
              <a16:creationId xmlns:a16="http://schemas.microsoft.com/office/drawing/2014/main" id="{41BBA733-C4D5-4823-A246-A630E01267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60" name="TextBox 6159">
          <a:extLst>
            <a:ext uri="{FF2B5EF4-FFF2-40B4-BE49-F238E27FC236}">
              <a16:creationId xmlns:a16="http://schemas.microsoft.com/office/drawing/2014/main" id="{CCD7E233-9770-43AB-98DD-91F22D1B1D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61" name="TextBox 6160">
          <a:extLst>
            <a:ext uri="{FF2B5EF4-FFF2-40B4-BE49-F238E27FC236}">
              <a16:creationId xmlns:a16="http://schemas.microsoft.com/office/drawing/2014/main" id="{0B2D0B7B-569A-4893-A8F0-E6708C43CB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62" name="TextBox 6161">
          <a:extLst>
            <a:ext uri="{FF2B5EF4-FFF2-40B4-BE49-F238E27FC236}">
              <a16:creationId xmlns:a16="http://schemas.microsoft.com/office/drawing/2014/main" id="{26E85322-2152-4218-A0EB-79DF9EEC61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63" name="TextBox 6162">
          <a:extLst>
            <a:ext uri="{FF2B5EF4-FFF2-40B4-BE49-F238E27FC236}">
              <a16:creationId xmlns:a16="http://schemas.microsoft.com/office/drawing/2014/main" id="{6317565A-A515-4581-AF3E-118A641659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64" name="TextBox 6163">
          <a:extLst>
            <a:ext uri="{FF2B5EF4-FFF2-40B4-BE49-F238E27FC236}">
              <a16:creationId xmlns:a16="http://schemas.microsoft.com/office/drawing/2014/main" id="{593EE1AF-FB8B-4E84-AE46-045715A8C1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65" name="TextBox 6164">
          <a:extLst>
            <a:ext uri="{FF2B5EF4-FFF2-40B4-BE49-F238E27FC236}">
              <a16:creationId xmlns:a16="http://schemas.microsoft.com/office/drawing/2014/main" id="{ECC6E993-5FC0-40EB-AD7A-F62F1ACB41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66" name="TextBox 6165">
          <a:extLst>
            <a:ext uri="{FF2B5EF4-FFF2-40B4-BE49-F238E27FC236}">
              <a16:creationId xmlns:a16="http://schemas.microsoft.com/office/drawing/2014/main" id="{4B0EDBE9-C258-43FB-870B-580E3CA743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67" name="TextBox 6166">
          <a:extLst>
            <a:ext uri="{FF2B5EF4-FFF2-40B4-BE49-F238E27FC236}">
              <a16:creationId xmlns:a16="http://schemas.microsoft.com/office/drawing/2014/main" id="{806D2548-6448-4B83-8A75-6E35885731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68" name="TextBox 6167">
          <a:extLst>
            <a:ext uri="{FF2B5EF4-FFF2-40B4-BE49-F238E27FC236}">
              <a16:creationId xmlns:a16="http://schemas.microsoft.com/office/drawing/2014/main" id="{22CB29D1-4B2E-4C9B-82F0-F9CD9B87E2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69" name="TextBox 6168">
          <a:extLst>
            <a:ext uri="{FF2B5EF4-FFF2-40B4-BE49-F238E27FC236}">
              <a16:creationId xmlns:a16="http://schemas.microsoft.com/office/drawing/2014/main" id="{534B6C46-8EA3-4093-9AD8-C73BFCE678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70" name="TextBox 6169">
          <a:extLst>
            <a:ext uri="{FF2B5EF4-FFF2-40B4-BE49-F238E27FC236}">
              <a16:creationId xmlns:a16="http://schemas.microsoft.com/office/drawing/2014/main" id="{1E320025-851B-45AA-8BCF-7B935341B5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71" name="TextBox 6170">
          <a:extLst>
            <a:ext uri="{FF2B5EF4-FFF2-40B4-BE49-F238E27FC236}">
              <a16:creationId xmlns:a16="http://schemas.microsoft.com/office/drawing/2014/main" id="{B5D83964-1CDA-4AFF-AD7F-1F8644CE68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72" name="TextBox 6171">
          <a:extLst>
            <a:ext uri="{FF2B5EF4-FFF2-40B4-BE49-F238E27FC236}">
              <a16:creationId xmlns:a16="http://schemas.microsoft.com/office/drawing/2014/main" id="{28F3AD3D-E1EF-4A82-9415-45B4785AE9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73" name="TextBox 6172">
          <a:extLst>
            <a:ext uri="{FF2B5EF4-FFF2-40B4-BE49-F238E27FC236}">
              <a16:creationId xmlns:a16="http://schemas.microsoft.com/office/drawing/2014/main" id="{F5524FFA-EC3C-4155-950A-56FFACFC94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74" name="TextBox 6173">
          <a:extLst>
            <a:ext uri="{FF2B5EF4-FFF2-40B4-BE49-F238E27FC236}">
              <a16:creationId xmlns:a16="http://schemas.microsoft.com/office/drawing/2014/main" id="{2D924DED-689A-4432-9B2B-7C43ADC1F6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75" name="TextBox 6174">
          <a:extLst>
            <a:ext uri="{FF2B5EF4-FFF2-40B4-BE49-F238E27FC236}">
              <a16:creationId xmlns:a16="http://schemas.microsoft.com/office/drawing/2014/main" id="{9ABD2D44-F6D9-4784-863D-736545649D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76" name="TextBox 6175">
          <a:extLst>
            <a:ext uri="{FF2B5EF4-FFF2-40B4-BE49-F238E27FC236}">
              <a16:creationId xmlns:a16="http://schemas.microsoft.com/office/drawing/2014/main" id="{F6D22F64-4626-4657-B3C9-45D019F1E3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77" name="TextBox 6176">
          <a:extLst>
            <a:ext uri="{FF2B5EF4-FFF2-40B4-BE49-F238E27FC236}">
              <a16:creationId xmlns:a16="http://schemas.microsoft.com/office/drawing/2014/main" id="{6220D99F-21B5-4735-988B-180090D83E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78" name="TextBox 6177">
          <a:extLst>
            <a:ext uri="{FF2B5EF4-FFF2-40B4-BE49-F238E27FC236}">
              <a16:creationId xmlns:a16="http://schemas.microsoft.com/office/drawing/2014/main" id="{639DA7BB-A202-405A-9547-196DEA2CFD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79" name="TextBox 6178">
          <a:extLst>
            <a:ext uri="{FF2B5EF4-FFF2-40B4-BE49-F238E27FC236}">
              <a16:creationId xmlns:a16="http://schemas.microsoft.com/office/drawing/2014/main" id="{3C94F9C7-DDAD-4547-8C31-C1E383525B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80" name="TextBox 6179">
          <a:extLst>
            <a:ext uri="{FF2B5EF4-FFF2-40B4-BE49-F238E27FC236}">
              <a16:creationId xmlns:a16="http://schemas.microsoft.com/office/drawing/2014/main" id="{5CC5F957-F929-404C-AE75-15D77B4520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81" name="TextBox 6180">
          <a:extLst>
            <a:ext uri="{FF2B5EF4-FFF2-40B4-BE49-F238E27FC236}">
              <a16:creationId xmlns:a16="http://schemas.microsoft.com/office/drawing/2014/main" id="{FC381729-BF73-444D-823F-8E38C66D9D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82" name="TextBox 6181">
          <a:extLst>
            <a:ext uri="{FF2B5EF4-FFF2-40B4-BE49-F238E27FC236}">
              <a16:creationId xmlns:a16="http://schemas.microsoft.com/office/drawing/2014/main" id="{04CAD698-5B21-4DDA-94F6-E3EC328415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83" name="TextBox 6182">
          <a:extLst>
            <a:ext uri="{FF2B5EF4-FFF2-40B4-BE49-F238E27FC236}">
              <a16:creationId xmlns:a16="http://schemas.microsoft.com/office/drawing/2014/main" id="{C1FDBA1F-0328-43DF-8F7B-5CF2535E33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84" name="TextBox 6183">
          <a:extLst>
            <a:ext uri="{FF2B5EF4-FFF2-40B4-BE49-F238E27FC236}">
              <a16:creationId xmlns:a16="http://schemas.microsoft.com/office/drawing/2014/main" id="{98B3567B-9537-4E8B-9988-B4025850C2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85" name="TextBox 6184">
          <a:extLst>
            <a:ext uri="{FF2B5EF4-FFF2-40B4-BE49-F238E27FC236}">
              <a16:creationId xmlns:a16="http://schemas.microsoft.com/office/drawing/2014/main" id="{2ED2CE4F-0D0B-4616-AD06-01D86B5543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86" name="TextBox 6185">
          <a:extLst>
            <a:ext uri="{FF2B5EF4-FFF2-40B4-BE49-F238E27FC236}">
              <a16:creationId xmlns:a16="http://schemas.microsoft.com/office/drawing/2014/main" id="{0EF1C433-05D4-4B21-B651-8B0591646E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87" name="TextBox 6186">
          <a:extLst>
            <a:ext uri="{FF2B5EF4-FFF2-40B4-BE49-F238E27FC236}">
              <a16:creationId xmlns:a16="http://schemas.microsoft.com/office/drawing/2014/main" id="{0F91C81D-ACC0-46B7-9190-89365E8691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88" name="TextBox 6187">
          <a:extLst>
            <a:ext uri="{FF2B5EF4-FFF2-40B4-BE49-F238E27FC236}">
              <a16:creationId xmlns:a16="http://schemas.microsoft.com/office/drawing/2014/main" id="{B9AB2D9F-3A8C-43A9-980E-21D68A62D4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89" name="TextBox 6188">
          <a:extLst>
            <a:ext uri="{FF2B5EF4-FFF2-40B4-BE49-F238E27FC236}">
              <a16:creationId xmlns:a16="http://schemas.microsoft.com/office/drawing/2014/main" id="{396B0016-5C35-4556-9B0D-D65C762B53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90" name="TextBox 6189">
          <a:extLst>
            <a:ext uri="{FF2B5EF4-FFF2-40B4-BE49-F238E27FC236}">
              <a16:creationId xmlns:a16="http://schemas.microsoft.com/office/drawing/2014/main" id="{E09C9C21-3096-4F35-BD3C-5AF31166EB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91" name="TextBox 6190">
          <a:extLst>
            <a:ext uri="{FF2B5EF4-FFF2-40B4-BE49-F238E27FC236}">
              <a16:creationId xmlns:a16="http://schemas.microsoft.com/office/drawing/2014/main" id="{984BF2D4-43D0-4A3E-927A-ECA171BC16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92" name="TextBox 6191">
          <a:extLst>
            <a:ext uri="{FF2B5EF4-FFF2-40B4-BE49-F238E27FC236}">
              <a16:creationId xmlns:a16="http://schemas.microsoft.com/office/drawing/2014/main" id="{2A4E63B7-18FF-455B-844B-EEBD87401C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93" name="TextBox 6192">
          <a:extLst>
            <a:ext uri="{FF2B5EF4-FFF2-40B4-BE49-F238E27FC236}">
              <a16:creationId xmlns:a16="http://schemas.microsoft.com/office/drawing/2014/main" id="{5F9138F9-5BD0-45DF-8682-FEB4505835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94" name="TextBox 6193">
          <a:extLst>
            <a:ext uri="{FF2B5EF4-FFF2-40B4-BE49-F238E27FC236}">
              <a16:creationId xmlns:a16="http://schemas.microsoft.com/office/drawing/2014/main" id="{8200F513-F912-4EBF-BC6C-94C48EE879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95" name="TextBox 6194">
          <a:extLst>
            <a:ext uri="{FF2B5EF4-FFF2-40B4-BE49-F238E27FC236}">
              <a16:creationId xmlns:a16="http://schemas.microsoft.com/office/drawing/2014/main" id="{6D7EB6D1-4DE1-451B-B32C-CD9E0DBE5E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96" name="TextBox 6195">
          <a:extLst>
            <a:ext uri="{FF2B5EF4-FFF2-40B4-BE49-F238E27FC236}">
              <a16:creationId xmlns:a16="http://schemas.microsoft.com/office/drawing/2014/main" id="{08CABA7C-8920-4776-A7C7-832BAAF81C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97" name="TextBox 6196">
          <a:extLst>
            <a:ext uri="{FF2B5EF4-FFF2-40B4-BE49-F238E27FC236}">
              <a16:creationId xmlns:a16="http://schemas.microsoft.com/office/drawing/2014/main" id="{241D365E-7A90-4210-B422-E4F1F4CE4B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98" name="TextBox 6197">
          <a:extLst>
            <a:ext uri="{FF2B5EF4-FFF2-40B4-BE49-F238E27FC236}">
              <a16:creationId xmlns:a16="http://schemas.microsoft.com/office/drawing/2014/main" id="{219B0A1F-83D8-4631-87AD-18D8A41C19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199" name="TextBox 6198">
          <a:extLst>
            <a:ext uri="{FF2B5EF4-FFF2-40B4-BE49-F238E27FC236}">
              <a16:creationId xmlns:a16="http://schemas.microsoft.com/office/drawing/2014/main" id="{BA6EB17B-E8C0-4446-9E00-BF2153E851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00" name="TextBox 6199">
          <a:extLst>
            <a:ext uri="{FF2B5EF4-FFF2-40B4-BE49-F238E27FC236}">
              <a16:creationId xmlns:a16="http://schemas.microsoft.com/office/drawing/2014/main" id="{DD5EA744-A10C-48F7-AD3C-0742F2A430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01" name="TextBox 6200">
          <a:extLst>
            <a:ext uri="{FF2B5EF4-FFF2-40B4-BE49-F238E27FC236}">
              <a16:creationId xmlns:a16="http://schemas.microsoft.com/office/drawing/2014/main" id="{E2291B05-5D0C-4B3A-A996-FDEA58DBDD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02" name="TextBox 6201">
          <a:extLst>
            <a:ext uri="{FF2B5EF4-FFF2-40B4-BE49-F238E27FC236}">
              <a16:creationId xmlns:a16="http://schemas.microsoft.com/office/drawing/2014/main" id="{607ACFDE-D548-4495-AF59-549F0B5D50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03" name="TextBox 6202">
          <a:extLst>
            <a:ext uri="{FF2B5EF4-FFF2-40B4-BE49-F238E27FC236}">
              <a16:creationId xmlns:a16="http://schemas.microsoft.com/office/drawing/2014/main" id="{0F3DA875-5966-472E-A062-12963FEDD1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04" name="TextBox 6203">
          <a:extLst>
            <a:ext uri="{FF2B5EF4-FFF2-40B4-BE49-F238E27FC236}">
              <a16:creationId xmlns:a16="http://schemas.microsoft.com/office/drawing/2014/main" id="{18E3451A-9ECC-4497-940F-3DD93617D1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05" name="TextBox 6204">
          <a:extLst>
            <a:ext uri="{FF2B5EF4-FFF2-40B4-BE49-F238E27FC236}">
              <a16:creationId xmlns:a16="http://schemas.microsoft.com/office/drawing/2014/main" id="{FDBB4933-073B-4FD2-8F30-0E32681C48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06" name="TextBox 6205">
          <a:extLst>
            <a:ext uri="{FF2B5EF4-FFF2-40B4-BE49-F238E27FC236}">
              <a16:creationId xmlns:a16="http://schemas.microsoft.com/office/drawing/2014/main" id="{8C220496-7851-4BF5-A855-2359D22E6B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07" name="TextBox 6206">
          <a:extLst>
            <a:ext uri="{FF2B5EF4-FFF2-40B4-BE49-F238E27FC236}">
              <a16:creationId xmlns:a16="http://schemas.microsoft.com/office/drawing/2014/main" id="{BD8C3B14-DC7C-455A-A896-B2DEC683249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08" name="TextBox 6207">
          <a:extLst>
            <a:ext uri="{FF2B5EF4-FFF2-40B4-BE49-F238E27FC236}">
              <a16:creationId xmlns:a16="http://schemas.microsoft.com/office/drawing/2014/main" id="{6B0A7C61-C8A7-49A2-AC2D-AEAB019B72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09" name="TextBox 6208">
          <a:extLst>
            <a:ext uri="{FF2B5EF4-FFF2-40B4-BE49-F238E27FC236}">
              <a16:creationId xmlns:a16="http://schemas.microsoft.com/office/drawing/2014/main" id="{03E0D07F-C51C-4248-AF62-A9EF9F994C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10" name="TextBox 6209">
          <a:extLst>
            <a:ext uri="{FF2B5EF4-FFF2-40B4-BE49-F238E27FC236}">
              <a16:creationId xmlns:a16="http://schemas.microsoft.com/office/drawing/2014/main" id="{3FB87969-EA62-4148-96DA-5AE91C7AFF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11" name="TextBox 6210">
          <a:extLst>
            <a:ext uri="{FF2B5EF4-FFF2-40B4-BE49-F238E27FC236}">
              <a16:creationId xmlns:a16="http://schemas.microsoft.com/office/drawing/2014/main" id="{CCE483EC-F9A2-44E8-8EA0-D9F77742C1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12" name="TextBox 6211">
          <a:extLst>
            <a:ext uri="{FF2B5EF4-FFF2-40B4-BE49-F238E27FC236}">
              <a16:creationId xmlns:a16="http://schemas.microsoft.com/office/drawing/2014/main" id="{2AA17665-6A86-47F2-98D2-075291770D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13" name="TextBox 6212">
          <a:extLst>
            <a:ext uri="{FF2B5EF4-FFF2-40B4-BE49-F238E27FC236}">
              <a16:creationId xmlns:a16="http://schemas.microsoft.com/office/drawing/2014/main" id="{27934756-D696-490E-8C13-66A1B56639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14" name="TextBox 6213">
          <a:extLst>
            <a:ext uri="{FF2B5EF4-FFF2-40B4-BE49-F238E27FC236}">
              <a16:creationId xmlns:a16="http://schemas.microsoft.com/office/drawing/2014/main" id="{ABF6DB3F-CAEE-4F28-9561-1C1F79A025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15" name="TextBox 6214">
          <a:extLst>
            <a:ext uri="{FF2B5EF4-FFF2-40B4-BE49-F238E27FC236}">
              <a16:creationId xmlns:a16="http://schemas.microsoft.com/office/drawing/2014/main" id="{162D5CDB-C847-482F-BA0B-D3E7B7ADCF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16" name="TextBox 6215">
          <a:extLst>
            <a:ext uri="{FF2B5EF4-FFF2-40B4-BE49-F238E27FC236}">
              <a16:creationId xmlns:a16="http://schemas.microsoft.com/office/drawing/2014/main" id="{E6EEA4ED-E5DD-42C9-82CA-7FC17132A0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17" name="TextBox 6216">
          <a:extLst>
            <a:ext uri="{FF2B5EF4-FFF2-40B4-BE49-F238E27FC236}">
              <a16:creationId xmlns:a16="http://schemas.microsoft.com/office/drawing/2014/main" id="{02D41123-A479-43E4-9FAD-8D9F794A8F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18" name="TextBox 6217">
          <a:extLst>
            <a:ext uri="{FF2B5EF4-FFF2-40B4-BE49-F238E27FC236}">
              <a16:creationId xmlns:a16="http://schemas.microsoft.com/office/drawing/2014/main" id="{E05307D5-C454-4448-B3ED-DEDDF69DBC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19" name="TextBox 6218">
          <a:extLst>
            <a:ext uri="{FF2B5EF4-FFF2-40B4-BE49-F238E27FC236}">
              <a16:creationId xmlns:a16="http://schemas.microsoft.com/office/drawing/2014/main" id="{3B01C2C5-A556-4B4A-B078-7B4AE248A4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20" name="TextBox 6219">
          <a:extLst>
            <a:ext uri="{FF2B5EF4-FFF2-40B4-BE49-F238E27FC236}">
              <a16:creationId xmlns:a16="http://schemas.microsoft.com/office/drawing/2014/main" id="{5045CE8B-A46F-4EE6-A770-B19BB4F628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21" name="TextBox 6220">
          <a:extLst>
            <a:ext uri="{FF2B5EF4-FFF2-40B4-BE49-F238E27FC236}">
              <a16:creationId xmlns:a16="http://schemas.microsoft.com/office/drawing/2014/main" id="{ED15D971-CC10-49EB-882C-D065E2142F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22" name="TextBox 6221">
          <a:extLst>
            <a:ext uri="{FF2B5EF4-FFF2-40B4-BE49-F238E27FC236}">
              <a16:creationId xmlns:a16="http://schemas.microsoft.com/office/drawing/2014/main" id="{7E712BB6-2441-43A4-95C9-63B7A3AD1A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23" name="TextBox 6222">
          <a:extLst>
            <a:ext uri="{FF2B5EF4-FFF2-40B4-BE49-F238E27FC236}">
              <a16:creationId xmlns:a16="http://schemas.microsoft.com/office/drawing/2014/main" id="{F9E7B073-C336-4260-B5B6-EAF5C37879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24" name="TextBox 6223">
          <a:extLst>
            <a:ext uri="{FF2B5EF4-FFF2-40B4-BE49-F238E27FC236}">
              <a16:creationId xmlns:a16="http://schemas.microsoft.com/office/drawing/2014/main" id="{F9F765A7-084F-4F90-B13B-E13C3FDDC2D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25" name="TextBox 6224">
          <a:extLst>
            <a:ext uri="{FF2B5EF4-FFF2-40B4-BE49-F238E27FC236}">
              <a16:creationId xmlns:a16="http://schemas.microsoft.com/office/drawing/2014/main" id="{F796629A-974E-4310-8C85-EA4B6096F6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26" name="TextBox 6225">
          <a:extLst>
            <a:ext uri="{FF2B5EF4-FFF2-40B4-BE49-F238E27FC236}">
              <a16:creationId xmlns:a16="http://schemas.microsoft.com/office/drawing/2014/main" id="{5C9F1FD3-2F2C-4DFB-8125-B1B9FC0D15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27" name="TextBox 6226">
          <a:extLst>
            <a:ext uri="{FF2B5EF4-FFF2-40B4-BE49-F238E27FC236}">
              <a16:creationId xmlns:a16="http://schemas.microsoft.com/office/drawing/2014/main" id="{3D9C9436-DF5E-4216-A808-8984D38925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28" name="TextBox 6227">
          <a:extLst>
            <a:ext uri="{FF2B5EF4-FFF2-40B4-BE49-F238E27FC236}">
              <a16:creationId xmlns:a16="http://schemas.microsoft.com/office/drawing/2014/main" id="{4BADA41F-FD23-4193-9E47-54B018F46D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29" name="TextBox 6228">
          <a:extLst>
            <a:ext uri="{FF2B5EF4-FFF2-40B4-BE49-F238E27FC236}">
              <a16:creationId xmlns:a16="http://schemas.microsoft.com/office/drawing/2014/main" id="{1260E9E8-2837-43D2-984A-297AD5182C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30" name="TextBox 6229">
          <a:extLst>
            <a:ext uri="{FF2B5EF4-FFF2-40B4-BE49-F238E27FC236}">
              <a16:creationId xmlns:a16="http://schemas.microsoft.com/office/drawing/2014/main" id="{B871FB53-EAF6-44C6-B858-998BA28595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31" name="TextBox 6230">
          <a:extLst>
            <a:ext uri="{FF2B5EF4-FFF2-40B4-BE49-F238E27FC236}">
              <a16:creationId xmlns:a16="http://schemas.microsoft.com/office/drawing/2014/main" id="{0B5D53D9-F232-4956-B7F3-B31A51ED98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32" name="TextBox 6231">
          <a:extLst>
            <a:ext uri="{FF2B5EF4-FFF2-40B4-BE49-F238E27FC236}">
              <a16:creationId xmlns:a16="http://schemas.microsoft.com/office/drawing/2014/main" id="{B1EEBC6A-8908-47AF-96A8-8A07D465E3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33" name="TextBox 6232">
          <a:extLst>
            <a:ext uri="{FF2B5EF4-FFF2-40B4-BE49-F238E27FC236}">
              <a16:creationId xmlns:a16="http://schemas.microsoft.com/office/drawing/2014/main" id="{0FC7C545-7E9F-4469-A6C3-4B1ED590AC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34" name="TextBox 6233">
          <a:extLst>
            <a:ext uri="{FF2B5EF4-FFF2-40B4-BE49-F238E27FC236}">
              <a16:creationId xmlns:a16="http://schemas.microsoft.com/office/drawing/2014/main" id="{68008C24-A489-44E2-8D4C-802A89B723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35" name="TextBox 6234">
          <a:extLst>
            <a:ext uri="{FF2B5EF4-FFF2-40B4-BE49-F238E27FC236}">
              <a16:creationId xmlns:a16="http://schemas.microsoft.com/office/drawing/2014/main" id="{8337F990-A8C6-4DFE-89D7-2CC6F16E13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36" name="TextBox 6235">
          <a:extLst>
            <a:ext uri="{FF2B5EF4-FFF2-40B4-BE49-F238E27FC236}">
              <a16:creationId xmlns:a16="http://schemas.microsoft.com/office/drawing/2014/main" id="{7F9E8DF6-F137-419B-A42E-BD896BA7FD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37" name="TextBox 6236">
          <a:extLst>
            <a:ext uri="{FF2B5EF4-FFF2-40B4-BE49-F238E27FC236}">
              <a16:creationId xmlns:a16="http://schemas.microsoft.com/office/drawing/2014/main" id="{0EB50F6E-AD2F-48C2-B030-AFED3061F3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38" name="TextBox 6237">
          <a:extLst>
            <a:ext uri="{FF2B5EF4-FFF2-40B4-BE49-F238E27FC236}">
              <a16:creationId xmlns:a16="http://schemas.microsoft.com/office/drawing/2014/main" id="{313E6965-58E3-4503-A1BC-BA78296D86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39" name="TextBox 6238">
          <a:extLst>
            <a:ext uri="{FF2B5EF4-FFF2-40B4-BE49-F238E27FC236}">
              <a16:creationId xmlns:a16="http://schemas.microsoft.com/office/drawing/2014/main" id="{CFE5D96D-EE27-4E24-B75E-92AD3B9FFB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40" name="TextBox 6239">
          <a:extLst>
            <a:ext uri="{FF2B5EF4-FFF2-40B4-BE49-F238E27FC236}">
              <a16:creationId xmlns:a16="http://schemas.microsoft.com/office/drawing/2014/main" id="{65138A76-69C8-4FF1-AC1F-FFDA10EE6C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41" name="TextBox 6240">
          <a:extLst>
            <a:ext uri="{FF2B5EF4-FFF2-40B4-BE49-F238E27FC236}">
              <a16:creationId xmlns:a16="http://schemas.microsoft.com/office/drawing/2014/main" id="{6C575017-C619-4FF5-9CA4-89D2513DE1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42" name="TextBox 6241">
          <a:extLst>
            <a:ext uri="{FF2B5EF4-FFF2-40B4-BE49-F238E27FC236}">
              <a16:creationId xmlns:a16="http://schemas.microsoft.com/office/drawing/2014/main" id="{C5A8003B-DC0F-4FCD-A071-1DE1FBEC17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43" name="TextBox 6242">
          <a:extLst>
            <a:ext uri="{FF2B5EF4-FFF2-40B4-BE49-F238E27FC236}">
              <a16:creationId xmlns:a16="http://schemas.microsoft.com/office/drawing/2014/main" id="{5C9A985A-4691-480D-86CB-D6AAEE4156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44" name="TextBox 6243">
          <a:extLst>
            <a:ext uri="{FF2B5EF4-FFF2-40B4-BE49-F238E27FC236}">
              <a16:creationId xmlns:a16="http://schemas.microsoft.com/office/drawing/2014/main" id="{302389AF-561D-400E-9996-969B5A2BFC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45" name="TextBox 6244">
          <a:extLst>
            <a:ext uri="{FF2B5EF4-FFF2-40B4-BE49-F238E27FC236}">
              <a16:creationId xmlns:a16="http://schemas.microsoft.com/office/drawing/2014/main" id="{699F64EB-EC87-42AA-B468-19FF80F824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46" name="TextBox 6245">
          <a:extLst>
            <a:ext uri="{FF2B5EF4-FFF2-40B4-BE49-F238E27FC236}">
              <a16:creationId xmlns:a16="http://schemas.microsoft.com/office/drawing/2014/main" id="{7BE7BF15-CF03-4D87-BEB1-3286039D20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47" name="TextBox 6246">
          <a:extLst>
            <a:ext uri="{FF2B5EF4-FFF2-40B4-BE49-F238E27FC236}">
              <a16:creationId xmlns:a16="http://schemas.microsoft.com/office/drawing/2014/main" id="{56720614-36EB-45E1-AF25-DE23583063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48" name="TextBox 6247">
          <a:extLst>
            <a:ext uri="{FF2B5EF4-FFF2-40B4-BE49-F238E27FC236}">
              <a16:creationId xmlns:a16="http://schemas.microsoft.com/office/drawing/2014/main" id="{AB371465-AF33-4269-8069-0D7A58967E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49" name="TextBox 6248">
          <a:extLst>
            <a:ext uri="{FF2B5EF4-FFF2-40B4-BE49-F238E27FC236}">
              <a16:creationId xmlns:a16="http://schemas.microsoft.com/office/drawing/2014/main" id="{AB8113EB-DBD2-4805-94D6-090A827A3D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50" name="TextBox 6249">
          <a:extLst>
            <a:ext uri="{FF2B5EF4-FFF2-40B4-BE49-F238E27FC236}">
              <a16:creationId xmlns:a16="http://schemas.microsoft.com/office/drawing/2014/main" id="{3CA23FEB-A8ED-44B7-8D4B-3D3B6F71B4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51" name="TextBox 6250">
          <a:extLst>
            <a:ext uri="{FF2B5EF4-FFF2-40B4-BE49-F238E27FC236}">
              <a16:creationId xmlns:a16="http://schemas.microsoft.com/office/drawing/2014/main" id="{3FE3EF45-9640-4AA6-AAE4-8FD9126FFC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52" name="TextBox 6251">
          <a:extLst>
            <a:ext uri="{FF2B5EF4-FFF2-40B4-BE49-F238E27FC236}">
              <a16:creationId xmlns:a16="http://schemas.microsoft.com/office/drawing/2014/main" id="{C8FDE777-407B-4072-B9DD-D333D00987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53" name="TextBox 6252">
          <a:extLst>
            <a:ext uri="{FF2B5EF4-FFF2-40B4-BE49-F238E27FC236}">
              <a16:creationId xmlns:a16="http://schemas.microsoft.com/office/drawing/2014/main" id="{33C53807-B156-42D3-9D66-FD28051F7C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54" name="TextBox 6253">
          <a:extLst>
            <a:ext uri="{FF2B5EF4-FFF2-40B4-BE49-F238E27FC236}">
              <a16:creationId xmlns:a16="http://schemas.microsoft.com/office/drawing/2014/main" id="{1BD5706A-4D4B-49CC-AB3E-F1E5743A7C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55" name="TextBox 6254">
          <a:extLst>
            <a:ext uri="{FF2B5EF4-FFF2-40B4-BE49-F238E27FC236}">
              <a16:creationId xmlns:a16="http://schemas.microsoft.com/office/drawing/2014/main" id="{4D75D016-DF36-4469-BF81-7259F6E702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56" name="TextBox 6255">
          <a:extLst>
            <a:ext uri="{FF2B5EF4-FFF2-40B4-BE49-F238E27FC236}">
              <a16:creationId xmlns:a16="http://schemas.microsoft.com/office/drawing/2014/main" id="{930A4C87-85C5-402B-B407-7217ECE974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57" name="TextBox 6256">
          <a:extLst>
            <a:ext uri="{FF2B5EF4-FFF2-40B4-BE49-F238E27FC236}">
              <a16:creationId xmlns:a16="http://schemas.microsoft.com/office/drawing/2014/main" id="{A198DD2D-108F-4705-8503-CDDF991945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58" name="TextBox 6257">
          <a:extLst>
            <a:ext uri="{FF2B5EF4-FFF2-40B4-BE49-F238E27FC236}">
              <a16:creationId xmlns:a16="http://schemas.microsoft.com/office/drawing/2014/main" id="{2A0371F5-DFBE-42DE-BAE1-4250EAA581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59" name="TextBox 6258">
          <a:extLst>
            <a:ext uri="{FF2B5EF4-FFF2-40B4-BE49-F238E27FC236}">
              <a16:creationId xmlns:a16="http://schemas.microsoft.com/office/drawing/2014/main" id="{67BB9221-972F-48D8-9129-BC0EB7CF6D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60" name="TextBox 6259">
          <a:extLst>
            <a:ext uri="{FF2B5EF4-FFF2-40B4-BE49-F238E27FC236}">
              <a16:creationId xmlns:a16="http://schemas.microsoft.com/office/drawing/2014/main" id="{D557D008-79FF-44AD-A7DE-430BDF487C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61" name="TextBox 6260">
          <a:extLst>
            <a:ext uri="{FF2B5EF4-FFF2-40B4-BE49-F238E27FC236}">
              <a16:creationId xmlns:a16="http://schemas.microsoft.com/office/drawing/2014/main" id="{A3E14E13-D819-404D-8BFA-240CB01B81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62" name="TextBox 6261">
          <a:extLst>
            <a:ext uri="{FF2B5EF4-FFF2-40B4-BE49-F238E27FC236}">
              <a16:creationId xmlns:a16="http://schemas.microsoft.com/office/drawing/2014/main" id="{C0200444-7C64-41AE-A9D5-91CD8FDAC2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63" name="TextBox 6262">
          <a:extLst>
            <a:ext uri="{FF2B5EF4-FFF2-40B4-BE49-F238E27FC236}">
              <a16:creationId xmlns:a16="http://schemas.microsoft.com/office/drawing/2014/main" id="{C08A240B-9412-46DD-8EE5-4BFDCDCD86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64" name="TextBox 6263">
          <a:extLst>
            <a:ext uri="{FF2B5EF4-FFF2-40B4-BE49-F238E27FC236}">
              <a16:creationId xmlns:a16="http://schemas.microsoft.com/office/drawing/2014/main" id="{C8368952-C880-4618-8C48-A2E74DC7C6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65" name="TextBox 6264">
          <a:extLst>
            <a:ext uri="{FF2B5EF4-FFF2-40B4-BE49-F238E27FC236}">
              <a16:creationId xmlns:a16="http://schemas.microsoft.com/office/drawing/2014/main" id="{73AD3BBB-75FB-4169-83E7-A5D4B088AA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66" name="TextBox 6265">
          <a:extLst>
            <a:ext uri="{FF2B5EF4-FFF2-40B4-BE49-F238E27FC236}">
              <a16:creationId xmlns:a16="http://schemas.microsoft.com/office/drawing/2014/main" id="{47687261-4C73-45F5-973B-07BED9804B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67" name="TextBox 6266">
          <a:extLst>
            <a:ext uri="{FF2B5EF4-FFF2-40B4-BE49-F238E27FC236}">
              <a16:creationId xmlns:a16="http://schemas.microsoft.com/office/drawing/2014/main" id="{D5B42AFC-79D3-448A-A3D2-71033E5C59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68" name="TextBox 6267">
          <a:extLst>
            <a:ext uri="{FF2B5EF4-FFF2-40B4-BE49-F238E27FC236}">
              <a16:creationId xmlns:a16="http://schemas.microsoft.com/office/drawing/2014/main" id="{CFEF0714-D9E8-4BF4-A557-4F9C697BFA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69" name="TextBox 6268">
          <a:extLst>
            <a:ext uri="{FF2B5EF4-FFF2-40B4-BE49-F238E27FC236}">
              <a16:creationId xmlns:a16="http://schemas.microsoft.com/office/drawing/2014/main" id="{73D3383B-C444-47E9-9673-1642293BA6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70" name="TextBox 6269">
          <a:extLst>
            <a:ext uri="{FF2B5EF4-FFF2-40B4-BE49-F238E27FC236}">
              <a16:creationId xmlns:a16="http://schemas.microsoft.com/office/drawing/2014/main" id="{D8043DEF-3F7C-4A93-981B-37F70EB0ED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71" name="TextBox 6270">
          <a:extLst>
            <a:ext uri="{FF2B5EF4-FFF2-40B4-BE49-F238E27FC236}">
              <a16:creationId xmlns:a16="http://schemas.microsoft.com/office/drawing/2014/main" id="{6551962B-237C-49E1-B998-BE59E20833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72" name="TextBox 6271">
          <a:extLst>
            <a:ext uri="{FF2B5EF4-FFF2-40B4-BE49-F238E27FC236}">
              <a16:creationId xmlns:a16="http://schemas.microsoft.com/office/drawing/2014/main" id="{33B52734-22B7-4068-8B72-4E2B51BA2E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73" name="TextBox 6272">
          <a:extLst>
            <a:ext uri="{FF2B5EF4-FFF2-40B4-BE49-F238E27FC236}">
              <a16:creationId xmlns:a16="http://schemas.microsoft.com/office/drawing/2014/main" id="{D80CB90B-F423-41D8-A26A-B2C6B0B259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74" name="TextBox 6273">
          <a:extLst>
            <a:ext uri="{FF2B5EF4-FFF2-40B4-BE49-F238E27FC236}">
              <a16:creationId xmlns:a16="http://schemas.microsoft.com/office/drawing/2014/main" id="{AF6C6483-4616-4F62-AF11-DE26A85B09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75" name="TextBox 6274">
          <a:extLst>
            <a:ext uri="{FF2B5EF4-FFF2-40B4-BE49-F238E27FC236}">
              <a16:creationId xmlns:a16="http://schemas.microsoft.com/office/drawing/2014/main" id="{1B8E2749-1A90-4699-9F9F-2C52BE9198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76" name="TextBox 6275">
          <a:extLst>
            <a:ext uri="{FF2B5EF4-FFF2-40B4-BE49-F238E27FC236}">
              <a16:creationId xmlns:a16="http://schemas.microsoft.com/office/drawing/2014/main" id="{27166FA5-0056-49F4-8A1E-2A0E85C30D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77" name="TextBox 6276">
          <a:extLst>
            <a:ext uri="{FF2B5EF4-FFF2-40B4-BE49-F238E27FC236}">
              <a16:creationId xmlns:a16="http://schemas.microsoft.com/office/drawing/2014/main" id="{2A2437D5-4076-464D-B7BC-68B0AC510B5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78" name="TextBox 6277">
          <a:extLst>
            <a:ext uri="{FF2B5EF4-FFF2-40B4-BE49-F238E27FC236}">
              <a16:creationId xmlns:a16="http://schemas.microsoft.com/office/drawing/2014/main" id="{7432243E-E191-41E6-941E-422B01206C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79" name="TextBox 6278">
          <a:extLst>
            <a:ext uri="{FF2B5EF4-FFF2-40B4-BE49-F238E27FC236}">
              <a16:creationId xmlns:a16="http://schemas.microsoft.com/office/drawing/2014/main" id="{1BB829D7-3C9D-4447-991A-647A737E67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80" name="TextBox 6279">
          <a:extLst>
            <a:ext uri="{FF2B5EF4-FFF2-40B4-BE49-F238E27FC236}">
              <a16:creationId xmlns:a16="http://schemas.microsoft.com/office/drawing/2014/main" id="{B8D25A54-79F7-4A3A-A0D2-864F589F47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81" name="TextBox 6280">
          <a:extLst>
            <a:ext uri="{FF2B5EF4-FFF2-40B4-BE49-F238E27FC236}">
              <a16:creationId xmlns:a16="http://schemas.microsoft.com/office/drawing/2014/main" id="{E5B0ABD1-26D7-4822-B55D-F6BF18F5F5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82" name="TextBox 6281">
          <a:extLst>
            <a:ext uri="{FF2B5EF4-FFF2-40B4-BE49-F238E27FC236}">
              <a16:creationId xmlns:a16="http://schemas.microsoft.com/office/drawing/2014/main" id="{1F81F02F-537A-4A36-90EF-BD4FB246EC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83" name="TextBox 6282">
          <a:extLst>
            <a:ext uri="{FF2B5EF4-FFF2-40B4-BE49-F238E27FC236}">
              <a16:creationId xmlns:a16="http://schemas.microsoft.com/office/drawing/2014/main" id="{22F15B08-BA08-4A62-93F0-659F40B785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84" name="TextBox 6283">
          <a:extLst>
            <a:ext uri="{FF2B5EF4-FFF2-40B4-BE49-F238E27FC236}">
              <a16:creationId xmlns:a16="http://schemas.microsoft.com/office/drawing/2014/main" id="{CD68CF45-BBE6-484C-BB10-5F9507A9CA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85" name="TextBox 6284">
          <a:extLst>
            <a:ext uri="{FF2B5EF4-FFF2-40B4-BE49-F238E27FC236}">
              <a16:creationId xmlns:a16="http://schemas.microsoft.com/office/drawing/2014/main" id="{1DC38E42-2F63-42CB-91DF-23C5B1137A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86" name="TextBox 6285">
          <a:extLst>
            <a:ext uri="{FF2B5EF4-FFF2-40B4-BE49-F238E27FC236}">
              <a16:creationId xmlns:a16="http://schemas.microsoft.com/office/drawing/2014/main" id="{82336CB8-CAAD-4642-AD11-1BA8A33A61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87" name="TextBox 6286">
          <a:extLst>
            <a:ext uri="{FF2B5EF4-FFF2-40B4-BE49-F238E27FC236}">
              <a16:creationId xmlns:a16="http://schemas.microsoft.com/office/drawing/2014/main" id="{84A07B37-A22D-4882-B44A-29B8F9F673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88" name="TextBox 6287">
          <a:extLst>
            <a:ext uri="{FF2B5EF4-FFF2-40B4-BE49-F238E27FC236}">
              <a16:creationId xmlns:a16="http://schemas.microsoft.com/office/drawing/2014/main" id="{B1114097-D4B1-4C91-9498-5484F5928B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89" name="TextBox 6288">
          <a:extLst>
            <a:ext uri="{FF2B5EF4-FFF2-40B4-BE49-F238E27FC236}">
              <a16:creationId xmlns:a16="http://schemas.microsoft.com/office/drawing/2014/main" id="{2DED2040-9397-4034-8724-F859ED2091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90" name="TextBox 6289">
          <a:extLst>
            <a:ext uri="{FF2B5EF4-FFF2-40B4-BE49-F238E27FC236}">
              <a16:creationId xmlns:a16="http://schemas.microsoft.com/office/drawing/2014/main" id="{BECCEAD7-6CBE-467B-991A-A5A640F126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91" name="TextBox 6290">
          <a:extLst>
            <a:ext uri="{FF2B5EF4-FFF2-40B4-BE49-F238E27FC236}">
              <a16:creationId xmlns:a16="http://schemas.microsoft.com/office/drawing/2014/main" id="{0A213D9D-D2A4-4925-9965-A7551E6206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92" name="TextBox 6291">
          <a:extLst>
            <a:ext uri="{FF2B5EF4-FFF2-40B4-BE49-F238E27FC236}">
              <a16:creationId xmlns:a16="http://schemas.microsoft.com/office/drawing/2014/main" id="{6037E82D-61A6-4F24-906D-8DB453FD7BC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93" name="TextBox 6292">
          <a:extLst>
            <a:ext uri="{FF2B5EF4-FFF2-40B4-BE49-F238E27FC236}">
              <a16:creationId xmlns:a16="http://schemas.microsoft.com/office/drawing/2014/main" id="{A24E45C7-AEB4-4C03-AE79-2E95904B1C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94" name="TextBox 6293">
          <a:extLst>
            <a:ext uri="{FF2B5EF4-FFF2-40B4-BE49-F238E27FC236}">
              <a16:creationId xmlns:a16="http://schemas.microsoft.com/office/drawing/2014/main" id="{22088CBD-106F-486A-9DF1-A48016496A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95" name="TextBox 6294">
          <a:extLst>
            <a:ext uri="{FF2B5EF4-FFF2-40B4-BE49-F238E27FC236}">
              <a16:creationId xmlns:a16="http://schemas.microsoft.com/office/drawing/2014/main" id="{B3276AF0-90FA-4032-873B-5C85CABBEA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96" name="TextBox 6295">
          <a:extLst>
            <a:ext uri="{FF2B5EF4-FFF2-40B4-BE49-F238E27FC236}">
              <a16:creationId xmlns:a16="http://schemas.microsoft.com/office/drawing/2014/main" id="{016B596D-7BF7-4D2D-93C3-59C5C4E935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97" name="TextBox 6296">
          <a:extLst>
            <a:ext uri="{FF2B5EF4-FFF2-40B4-BE49-F238E27FC236}">
              <a16:creationId xmlns:a16="http://schemas.microsoft.com/office/drawing/2014/main" id="{01372944-2616-405E-88C0-49E7460CAC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98" name="TextBox 6297">
          <a:extLst>
            <a:ext uri="{FF2B5EF4-FFF2-40B4-BE49-F238E27FC236}">
              <a16:creationId xmlns:a16="http://schemas.microsoft.com/office/drawing/2014/main" id="{60C93AEC-4491-496C-963C-B34991BA17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299" name="TextBox 6298">
          <a:extLst>
            <a:ext uri="{FF2B5EF4-FFF2-40B4-BE49-F238E27FC236}">
              <a16:creationId xmlns:a16="http://schemas.microsoft.com/office/drawing/2014/main" id="{DB22C08C-5DBE-406D-B755-9F4610DC1A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00" name="TextBox 6299">
          <a:extLst>
            <a:ext uri="{FF2B5EF4-FFF2-40B4-BE49-F238E27FC236}">
              <a16:creationId xmlns:a16="http://schemas.microsoft.com/office/drawing/2014/main" id="{5A3E374C-06EF-4CA4-A4D2-A05ADFC037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01" name="TextBox 6300">
          <a:extLst>
            <a:ext uri="{FF2B5EF4-FFF2-40B4-BE49-F238E27FC236}">
              <a16:creationId xmlns:a16="http://schemas.microsoft.com/office/drawing/2014/main" id="{1393EFD3-AE6E-452C-9F2E-101FCE8237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02" name="TextBox 6301">
          <a:extLst>
            <a:ext uri="{FF2B5EF4-FFF2-40B4-BE49-F238E27FC236}">
              <a16:creationId xmlns:a16="http://schemas.microsoft.com/office/drawing/2014/main" id="{571E7263-4B87-4A4B-9FEE-DD79E76A81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03" name="TextBox 6302">
          <a:extLst>
            <a:ext uri="{FF2B5EF4-FFF2-40B4-BE49-F238E27FC236}">
              <a16:creationId xmlns:a16="http://schemas.microsoft.com/office/drawing/2014/main" id="{CC56987D-EE8E-49CD-9047-3DC7D91A45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04" name="TextBox 6303">
          <a:extLst>
            <a:ext uri="{FF2B5EF4-FFF2-40B4-BE49-F238E27FC236}">
              <a16:creationId xmlns:a16="http://schemas.microsoft.com/office/drawing/2014/main" id="{053A3E58-16F4-42ED-BC99-9156F3DA46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05" name="TextBox 6304">
          <a:extLst>
            <a:ext uri="{FF2B5EF4-FFF2-40B4-BE49-F238E27FC236}">
              <a16:creationId xmlns:a16="http://schemas.microsoft.com/office/drawing/2014/main" id="{59A355BD-A8E0-479F-A079-492EDB5A76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06" name="TextBox 6305">
          <a:extLst>
            <a:ext uri="{FF2B5EF4-FFF2-40B4-BE49-F238E27FC236}">
              <a16:creationId xmlns:a16="http://schemas.microsoft.com/office/drawing/2014/main" id="{E2B22001-B137-4C73-A980-0D3645720E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07" name="TextBox 6306">
          <a:extLst>
            <a:ext uri="{FF2B5EF4-FFF2-40B4-BE49-F238E27FC236}">
              <a16:creationId xmlns:a16="http://schemas.microsoft.com/office/drawing/2014/main" id="{E899DA98-8C6B-4AAF-9491-0EB09624F0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08" name="TextBox 6307">
          <a:extLst>
            <a:ext uri="{FF2B5EF4-FFF2-40B4-BE49-F238E27FC236}">
              <a16:creationId xmlns:a16="http://schemas.microsoft.com/office/drawing/2014/main" id="{8CC79690-0CC4-4FE6-BBA7-C264E8EEA5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09" name="TextBox 6308">
          <a:extLst>
            <a:ext uri="{FF2B5EF4-FFF2-40B4-BE49-F238E27FC236}">
              <a16:creationId xmlns:a16="http://schemas.microsoft.com/office/drawing/2014/main" id="{10CD6CAD-48DA-4DCB-B538-D5714F2B05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10" name="TextBox 6309">
          <a:extLst>
            <a:ext uri="{FF2B5EF4-FFF2-40B4-BE49-F238E27FC236}">
              <a16:creationId xmlns:a16="http://schemas.microsoft.com/office/drawing/2014/main" id="{FAA98B26-8600-44DF-B841-7721E5DA41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11" name="TextBox 6310">
          <a:extLst>
            <a:ext uri="{FF2B5EF4-FFF2-40B4-BE49-F238E27FC236}">
              <a16:creationId xmlns:a16="http://schemas.microsoft.com/office/drawing/2014/main" id="{2F9CDA71-524B-4506-AA05-00202649A6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12" name="TextBox 6311">
          <a:extLst>
            <a:ext uri="{FF2B5EF4-FFF2-40B4-BE49-F238E27FC236}">
              <a16:creationId xmlns:a16="http://schemas.microsoft.com/office/drawing/2014/main" id="{8818A7D9-F1CA-4CC6-9AA7-B479FCAF4F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13" name="TextBox 6312">
          <a:extLst>
            <a:ext uri="{FF2B5EF4-FFF2-40B4-BE49-F238E27FC236}">
              <a16:creationId xmlns:a16="http://schemas.microsoft.com/office/drawing/2014/main" id="{282344BD-B9C0-4B6A-92FB-5C9E20C59D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14" name="TextBox 6313">
          <a:extLst>
            <a:ext uri="{FF2B5EF4-FFF2-40B4-BE49-F238E27FC236}">
              <a16:creationId xmlns:a16="http://schemas.microsoft.com/office/drawing/2014/main" id="{D6D18D10-3B7B-4FDD-B562-CDBE71C453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15" name="TextBox 6314">
          <a:extLst>
            <a:ext uri="{FF2B5EF4-FFF2-40B4-BE49-F238E27FC236}">
              <a16:creationId xmlns:a16="http://schemas.microsoft.com/office/drawing/2014/main" id="{9C119156-3714-4144-A8B5-0983B39CCC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16" name="TextBox 6315">
          <a:extLst>
            <a:ext uri="{FF2B5EF4-FFF2-40B4-BE49-F238E27FC236}">
              <a16:creationId xmlns:a16="http://schemas.microsoft.com/office/drawing/2014/main" id="{6ACD9B52-41BF-466A-8357-A1CDD5E87E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17" name="TextBox 6316">
          <a:extLst>
            <a:ext uri="{FF2B5EF4-FFF2-40B4-BE49-F238E27FC236}">
              <a16:creationId xmlns:a16="http://schemas.microsoft.com/office/drawing/2014/main" id="{BB2D7414-F5CF-4761-803A-F66EA493E8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18" name="TextBox 6317">
          <a:extLst>
            <a:ext uri="{FF2B5EF4-FFF2-40B4-BE49-F238E27FC236}">
              <a16:creationId xmlns:a16="http://schemas.microsoft.com/office/drawing/2014/main" id="{EEE9D498-35B7-4876-8A84-A77F339878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19" name="TextBox 6318">
          <a:extLst>
            <a:ext uri="{FF2B5EF4-FFF2-40B4-BE49-F238E27FC236}">
              <a16:creationId xmlns:a16="http://schemas.microsoft.com/office/drawing/2014/main" id="{ACDD705A-5C35-442A-95E5-8ED4D86A23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20" name="TextBox 6319">
          <a:extLst>
            <a:ext uri="{FF2B5EF4-FFF2-40B4-BE49-F238E27FC236}">
              <a16:creationId xmlns:a16="http://schemas.microsoft.com/office/drawing/2014/main" id="{DCD5D012-694C-4CD4-8C13-DA113D5FFA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21" name="TextBox 6320">
          <a:extLst>
            <a:ext uri="{FF2B5EF4-FFF2-40B4-BE49-F238E27FC236}">
              <a16:creationId xmlns:a16="http://schemas.microsoft.com/office/drawing/2014/main" id="{D5DD6A38-6A5A-4408-B778-902D8ECB9C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22" name="TextBox 6321">
          <a:extLst>
            <a:ext uri="{FF2B5EF4-FFF2-40B4-BE49-F238E27FC236}">
              <a16:creationId xmlns:a16="http://schemas.microsoft.com/office/drawing/2014/main" id="{502DAAFF-EA4D-4591-A461-16C8001387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23" name="TextBox 6322">
          <a:extLst>
            <a:ext uri="{FF2B5EF4-FFF2-40B4-BE49-F238E27FC236}">
              <a16:creationId xmlns:a16="http://schemas.microsoft.com/office/drawing/2014/main" id="{DE9B37F9-5963-4B15-85AF-0A226EED7A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24" name="TextBox 6323">
          <a:extLst>
            <a:ext uri="{FF2B5EF4-FFF2-40B4-BE49-F238E27FC236}">
              <a16:creationId xmlns:a16="http://schemas.microsoft.com/office/drawing/2014/main" id="{F72A4FDF-CACD-4275-BB71-BD2BE170E3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25" name="TextBox 6324">
          <a:extLst>
            <a:ext uri="{FF2B5EF4-FFF2-40B4-BE49-F238E27FC236}">
              <a16:creationId xmlns:a16="http://schemas.microsoft.com/office/drawing/2014/main" id="{CE07879A-A076-45DF-B4AC-854DA9AA25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26" name="TextBox 6325">
          <a:extLst>
            <a:ext uri="{FF2B5EF4-FFF2-40B4-BE49-F238E27FC236}">
              <a16:creationId xmlns:a16="http://schemas.microsoft.com/office/drawing/2014/main" id="{A3784B99-D0E5-45C7-8593-8F9B2E677B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27" name="TextBox 6326">
          <a:extLst>
            <a:ext uri="{FF2B5EF4-FFF2-40B4-BE49-F238E27FC236}">
              <a16:creationId xmlns:a16="http://schemas.microsoft.com/office/drawing/2014/main" id="{273ADB98-8710-430F-865B-9087E08C9B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28" name="TextBox 6327">
          <a:extLst>
            <a:ext uri="{FF2B5EF4-FFF2-40B4-BE49-F238E27FC236}">
              <a16:creationId xmlns:a16="http://schemas.microsoft.com/office/drawing/2014/main" id="{8DD8DD10-E6D8-4D2A-9E58-522A21C466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29" name="TextBox 6328">
          <a:extLst>
            <a:ext uri="{FF2B5EF4-FFF2-40B4-BE49-F238E27FC236}">
              <a16:creationId xmlns:a16="http://schemas.microsoft.com/office/drawing/2014/main" id="{3BD8E1DB-89B3-4868-8955-1E830ACCA7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30" name="TextBox 6329">
          <a:extLst>
            <a:ext uri="{FF2B5EF4-FFF2-40B4-BE49-F238E27FC236}">
              <a16:creationId xmlns:a16="http://schemas.microsoft.com/office/drawing/2014/main" id="{2D85780F-D4BF-4D12-8726-AD8E8EA915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31" name="TextBox 6330">
          <a:extLst>
            <a:ext uri="{FF2B5EF4-FFF2-40B4-BE49-F238E27FC236}">
              <a16:creationId xmlns:a16="http://schemas.microsoft.com/office/drawing/2014/main" id="{965CE23F-BE26-43BC-A1A9-FB4CE9A90B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32" name="TextBox 6331">
          <a:extLst>
            <a:ext uri="{FF2B5EF4-FFF2-40B4-BE49-F238E27FC236}">
              <a16:creationId xmlns:a16="http://schemas.microsoft.com/office/drawing/2014/main" id="{E795B1D6-DDA0-4276-ADA5-AA3BBF2BD4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33" name="TextBox 6332">
          <a:extLst>
            <a:ext uri="{FF2B5EF4-FFF2-40B4-BE49-F238E27FC236}">
              <a16:creationId xmlns:a16="http://schemas.microsoft.com/office/drawing/2014/main" id="{51DD7407-9856-4E98-9249-138F4CCD3F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34" name="TextBox 6333">
          <a:extLst>
            <a:ext uri="{FF2B5EF4-FFF2-40B4-BE49-F238E27FC236}">
              <a16:creationId xmlns:a16="http://schemas.microsoft.com/office/drawing/2014/main" id="{4691137E-1936-4A9D-AC3F-8A70FE9961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35" name="TextBox 6334">
          <a:extLst>
            <a:ext uri="{FF2B5EF4-FFF2-40B4-BE49-F238E27FC236}">
              <a16:creationId xmlns:a16="http://schemas.microsoft.com/office/drawing/2014/main" id="{87827278-FD38-48D0-9A87-DB4D13D14D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36" name="TextBox 6335">
          <a:extLst>
            <a:ext uri="{FF2B5EF4-FFF2-40B4-BE49-F238E27FC236}">
              <a16:creationId xmlns:a16="http://schemas.microsoft.com/office/drawing/2014/main" id="{88070F6C-BAB2-42CE-BA7D-217BBF13BF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37" name="TextBox 6336">
          <a:extLst>
            <a:ext uri="{FF2B5EF4-FFF2-40B4-BE49-F238E27FC236}">
              <a16:creationId xmlns:a16="http://schemas.microsoft.com/office/drawing/2014/main" id="{C566076E-FF97-4BC1-8366-327CA29071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38" name="TextBox 6337">
          <a:extLst>
            <a:ext uri="{FF2B5EF4-FFF2-40B4-BE49-F238E27FC236}">
              <a16:creationId xmlns:a16="http://schemas.microsoft.com/office/drawing/2014/main" id="{BF091094-5A53-47E4-A52B-AA26D4FAA8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39" name="TextBox 6338">
          <a:extLst>
            <a:ext uri="{FF2B5EF4-FFF2-40B4-BE49-F238E27FC236}">
              <a16:creationId xmlns:a16="http://schemas.microsoft.com/office/drawing/2014/main" id="{8E1055A1-77AE-4FA7-AED9-4581219CD2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40" name="TextBox 6339">
          <a:extLst>
            <a:ext uri="{FF2B5EF4-FFF2-40B4-BE49-F238E27FC236}">
              <a16:creationId xmlns:a16="http://schemas.microsoft.com/office/drawing/2014/main" id="{E9616DBA-ADED-4B03-95A8-F723CC54DB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41" name="TextBox 6340">
          <a:extLst>
            <a:ext uri="{FF2B5EF4-FFF2-40B4-BE49-F238E27FC236}">
              <a16:creationId xmlns:a16="http://schemas.microsoft.com/office/drawing/2014/main" id="{7F13D4BB-8307-4D77-B01B-710F26D787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42" name="TextBox 6341">
          <a:extLst>
            <a:ext uri="{FF2B5EF4-FFF2-40B4-BE49-F238E27FC236}">
              <a16:creationId xmlns:a16="http://schemas.microsoft.com/office/drawing/2014/main" id="{F79C5960-FF4A-409E-AD3B-6906D6E5E5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43" name="TextBox 6342">
          <a:extLst>
            <a:ext uri="{FF2B5EF4-FFF2-40B4-BE49-F238E27FC236}">
              <a16:creationId xmlns:a16="http://schemas.microsoft.com/office/drawing/2014/main" id="{67231F00-2633-40F9-B9AC-20B8506E6B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44" name="TextBox 6343">
          <a:extLst>
            <a:ext uri="{FF2B5EF4-FFF2-40B4-BE49-F238E27FC236}">
              <a16:creationId xmlns:a16="http://schemas.microsoft.com/office/drawing/2014/main" id="{BC310E9E-805D-472B-919C-4C2BFAE7FA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45" name="TextBox 6344">
          <a:extLst>
            <a:ext uri="{FF2B5EF4-FFF2-40B4-BE49-F238E27FC236}">
              <a16:creationId xmlns:a16="http://schemas.microsoft.com/office/drawing/2014/main" id="{55FA9B37-0549-4CA9-9ABA-3C731EB83B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46" name="TextBox 6345">
          <a:extLst>
            <a:ext uri="{FF2B5EF4-FFF2-40B4-BE49-F238E27FC236}">
              <a16:creationId xmlns:a16="http://schemas.microsoft.com/office/drawing/2014/main" id="{62ED899F-AD16-44C3-87C6-8C3B16E04E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47" name="TextBox 6346">
          <a:extLst>
            <a:ext uri="{FF2B5EF4-FFF2-40B4-BE49-F238E27FC236}">
              <a16:creationId xmlns:a16="http://schemas.microsoft.com/office/drawing/2014/main" id="{C3F8ACC1-F2B8-4F85-9416-382C456727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48" name="TextBox 6347">
          <a:extLst>
            <a:ext uri="{FF2B5EF4-FFF2-40B4-BE49-F238E27FC236}">
              <a16:creationId xmlns:a16="http://schemas.microsoft.com/office/drawing/2014/main" id="{26A0897C-2466-4465-B8A1-36F537F8CA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49" name="TextBox 6348">
          <a:extLst>
            <a:ext uri="{FF2B5EF4-FFF2-40B4-BE49-F238E27FC236}">
              <a16:creationId xmlns:a16="http://schemas.microsoft.com/office/drawing/2014/main" id="{38E264DE-3B62-46ED-A9F8-ED1F84A54A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50" name="TextBox 6349">
          <a:extLst>
            <a:ext uri="{FF2B5EF4-FFF2-40B4-BE49-F238E27FC236}">
              <a16:creationId xmlns:a16="http://schemas.microsoft.com/office/drawing/2014/main" id="{A34297C7-7311-4624-AE6E-38847B335B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51" name="TextBox 6350">
          <a:extLst>
            <a:ext uri="{FF2B5EF4-FFF2-40B4-BE49-F238E27FC236}">
              <a16:creationId xmlns:a16="http://schemas.microsoft.com/office/drawing/2014/main" id="{76B0849D-BBD2-4628-95EB-BD8F1F11B6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52" name="TextBox 6351">
          <a:extLst>
            <a:ext uri="{FF2B5EF4-FFF2-40B4-BE49-F238E27FC236}">
              <a16:creationId xmlns:a16="http://schemas.microsoft.com/office/drawing/2014/main" id="{79477694-A379-483F-968B-759C8A96E3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53" name="TextBox 6352">
          <a:extLst>
            <a:ext uri="{FF2B5EF4-FFF2-40B4-BE49-F238E27FC236}">
              <a16:creationId xmlns:a16="http://schemas.microsoft.com/office/drawing/2014/main" id="{0AD8B289-D594-4F47-8749-2826A1B532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54" name="TextBox 6353">
          <a:extLst>
            <a:ext uri="{FF2B5EF4-FFF2-40B4-BE49-F238E27FC236}">
              <a16:creationId xmlns:a16="http://schemas.microsoft.com/office/drawing/2014/main" id="{0D7E9F9B-D5EC-494D-9DD0-EFCE1B315A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55" name="TextBox 6354">
          <a:extLst>
            <a:ext uri="{FF2B5EF4-FFF2-40B4-BE49-F238E27FC236}">
              <a16:creationId xmlns:a16="http://schemas.microsoft.com/office/drawing/2014/main" id="{1E2C0D68-FD62-43C8-92BC-A04ACA717C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56" name="TextBox 6355">
          <a:extLst>
            <a:ext uri="{FF2B5EF4-FFF2-40B4-BE49-F238E27FC236}">
              <a16:creationId xmlns:a16="http://schemas.microsoft.com/office/drawing/2014/main" id="{905B4CEE-040F-4939-B860-F293C26973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57" name="TextBox 6356">
          <a:extLst>
            <a:ext uri="{FF2B5EF4-FFF2-40B4-BE49-F238E27FC236}">
              <a16:creationId xmlns:a16="http://schemas.microsoft.com/office/drawing/2014/main" id="{5F94EAF7-6D6F-4EEB-8310-35338ED0C6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58" name="TextBox 6357">
          <a:extLst>
            <a:ext uri="{FF2B5EF4-FFF2-40B4-BE49-F238E27FC236}">
              <a16:creationId xmlns:a16="http://schemas.microsoft.com/office/drawing/2014/main" id="{09D2676E-6480-4C47-A297-F21200658D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59" name="TextBox 6358">
          <a:extLst>
            <a:ext uri="{FF2B5EF4-FFF2-40B4-BE49-F238E27FC236}">
              <a16:creationId xmlns:a16="http://schemas.microsoft.com/office/drawing/2014/main" id="{EBE225B9-C710-43C9-AE44-A18D13E367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60" name="TextBox 6359">
          <a:extLst>
            <a:ext uri="{FF2B5EF4-FFF2-40B4-BE49-F238E27FC236}">
              <a16:creationId xmlns:a16="http://schemas.microsoft.com/office/drawing/2014/main" id="{BD1C5F6A-BCE6-49D6-A232-F3CDC5E6DC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61" name="TextBox 6360">
          <a:extLst>
            <a:ext uri="{FF2B5EF4-FFF2-40B4-BE49-F238E27FC236}">
              <a16:creationId xmlns:a16="http://schemas.microsoft.com/office/drawing/2014/main" id="{137A2E67-20F9-470B-AA79-67BD8CE663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62" name="TextBox 6361">
          <a:extLst>
            <a:ext uri="{FF2B5EF4-FFF2-40B4-BE49-F238E27FC236}">
              <a16:creationId xmlns:a16="http://schemas.microsoft.com/office/drawing/2014/main" id="{A4E90B48-4FEB-4A66-B9A9-D74DE4653E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63" name="TextBox 6362">
          <a:extLst>
            <a:ext uri="{FF2B5EF4-FFF2-40B4-BE49-F238E27FC236}">
              <a16:creationId xmlns:a16="http://schemas.microsoft.com/office/drawing/2014/main" id="{D1FA8CAD-E559-43BC-9C05-9D3DD3DD8A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64" name="TextBox 6363">
          <a:extLst>
            <a:ext uri="{FF2B5EF4-FFF2-40B4-BE49-F238E27FC236}">
              <a16:creationId xmlns:a16="http://schemas.microsoft.com/office/drawing/2014/main" id="{91C013B8-703B-4E68-8C5A-61C7A69AA8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65" name="TextBox 6364">
          <a:extLst>
            <a:ext uri="{FF2B5EF4-FFF2-40B4-BE49-F238E27FC236}">
              <a16:creationId xmlns:a16="http://schemas.microsoft.com/office/drawing/2014/main" id="{2CA4FF68-BEA6-4934-984F-F030310AE1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66" name="TextBox 6365">
          <a:extLst>
            <a:ext uri="{FF2B5EF4-FFF2-40B4-BE49-F238E27FC236}">
              <a16:creationId xmlns:a16="http://schemas.microsoft.com/office/drawing/2014/main" id="{4AC58BCD-C4E6-40CA-80BC-F6D8FF7CB2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67" name="TextBox 6366">
          <a:extLst>
            <a:ext uri="{FF2B5EF4-FFF2-40B4-BE49-F238E27FC236}">
              <a16:creationId xmlns:a16="http://schemas.microsoft.com/office/drawing/2014/main" id="{1E660CB5-063E-4BC9-B7BA-36A9B6B727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68" name="TextBox 6367">
          <a:extLst>
            <a:ext uri="{FF2B5EF4-FFF2-40B4-BE49-F238E27FC236}">
              <a16:creationId xmlns:a16="http://schemas.microsoft.com/office/drawing/2014/main" id="{C554B44B-8130-4BD3-B50C-CBD8BBD472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69" name="TextBox 6368">
          <a:extLst>
            <a:ext uri="{FF2B5EF4-FFF2-40B4-BE49-F238E27FC236}">
              <a16:creationId xmlns:a16="http://schemas.microsoft.com/office/drawing/2014/main" id="{5B0630DC-8D9A-491D-8E27-51C9EC91BC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70" name="TextBox 6369">
          <a:extLst>
            <a:ext uri="{FF2B5EF4-FFF2-40B4-BE49-F238E27FC236}">
              <a16:creationId xmlns:a16="http://schemas.microsoft.com/office/drawing/2014/main" id="{F42135AE-C7DE-4CB5-97DF-B018FA4301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71" name="TextBox 6370">
          <a:extLst>
            <a:ext uri="{FF2B5EF4-FFF2-40B4-BE49-F238E27FC236}">
              <a16:creationId xmlns:a16="http://schemas.microsoft.com/office/drawing/2014/main" id="{C1DD4778-C799-402E-A7AB-DA0EFB73E0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72" name="TextBox 6371">
          <a:extLst>
            <a:ext uri="{FF2B5EF4-FFF2-40B4-BE49-F238E27FC236}">
              <a16:creationId xmlns:a16="http://schemas.microsoft.com/office/drawing/2014/main" id="{6F6D47EC-86D8-4E52-BCA2-83A1D2457A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73" name="TextBox 6372">
          <a:extLst>
            <a:ext uri="{FF2B5EF4-FFF2-40B4-BE49-F238E27FC236}">
              <a16:creationId xmlns:a16="http://schemas.microsoft.com/office/drawing/2014/main" id="{AE3B6547-F4A3-4F90-8698-6879D46A1F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74" name="TextBox 6373">
          <a:extLst>
            <a:ext uri="{FF2B5EF4-FFF2-40B4-BE49-F238E27FC236}">
              <a16:creationId xmlns:a16="http://schemas.microsoft.com/office/drawing/2014/main" id="{006C4052-5B25-4C56-8AA2-B5B19E3EA5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75" name="TextBox 6374">
          <a:extLst>
            <a:ext uri="{FF2B5EF4-FFF2-40B4-BE49-F238E27FC236}">
              <a16:creationId xmlns:a16="http://schemas.microsoft.com/office/drawing/2014/main" id="{2D754201-1984-4C33-8E18-B0C1F2B7D5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76" name="TextBox 6375">
          <a:extLst>
            <a:ext uri="{FF2B5EF4-FFF2-40B4-BE49-F238E27FC236}">
              <a16:creationId xmlns:a16="http://schemas.microsoft.com/office/drawing/2014/main" id="{8EC42100-7446-4D1A-9352-591D82A103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77" name="TextBox 6376">
          <a:extLst>
            <a:ext uri="{FF2B5EF4-FFF2-40B4-BE49-F238E27FC236}">
              <a16:creationId xmlns:a16="http://schemas.microsoft.com/office/drawing/2014/main" id="{170B8DA6-6DCF-43EB-9682-35B9E486DA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78" name="TextBox 6377">
          <a:extLst>
            <a:ext uri="{FF2B5EF4-FFF2-40B4-BE49-F238E27FC236}">
              <a16:creationId xmlns:a16="http://schemas.microsoft.com/office/drawing/2014/main" id="{056E5A26-9F7F-4803-BC3F-A7D22A4391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79" name="TextBox 6378">
          <a:extLst>
            <a:ext uri="{FF2B5EF4-FFF2-40B4-BE49-F238E27FC236}">
              <a16:creationId xmlns:a16="http://schemas.microsoft.com/office/drawing/2014/main" id="{97EFC494-6184-45C8-971C-93E5A1E76E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80" name="TextBox 6379">
          <a:extLst>
            <a:ext uri="{FF2B5EF4-FFF2-40B4-BE49-F238E27FC236}">
              <a16:creationId xmlns:a16="http://schemas.microsoft.com/office/drawing/2014/main" id="{F371D186-85DE-46C1-A625-06FA291A90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81" name="TextBox 6380">
          <a:extLst>
            <a:ext uri="{FF2B5EF4-FFF2-40B4-BE49-F238E27FC236}">
              <a16:creationId xmlns:a16="http://schemas.microsoft.com/office/drawing/2014/main" id="{B41DF2CC-F02C-4225-AE40-687E59B6FA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82" name="TextBox 6381">
          <a:extLst>
            <a:ext uri="{FF2B5EF4-FFF2-40B4-BE49-F238E27FC236}">
              <a16:creationId xmlns:a16="http://schemas.microsoft.com/office/drawing/2014/main" id="{933154A1-BEE2-4CF7-9A9B-D607DB110F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83" name="TextBox 6382">
          <a:extLst>
            <a:ext uri="{FF2B5EF4-FFF2-40B4-BE49-F238E27FC236}">
              <a16:creationId xmlns:a16="http://schemas.microsoft.com/office/drawing/2014/main" id="{5DD99DF7-F4FE-4025-8338-1647D5415B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84" name="TextBox 6383">
          <a:extLst>
            <a:ext uri="{FF2B5EF4-FFF2-40B4-BE49-F238E27FC236}">
              <a16:creationId xmlns:a16="http://schemas.microsoft.com/office/drawing/2014/main" id="{82F5A070-2BBF-4BF8-8289-7AB95BC163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85" name="TextBox 6384">
          <a:extLst>
            <a:ext uri="{FF2B5EF4-FFF2-40B4-BE49-F238E27FC236}">
              <a16:creationId xmlns:a16="http://schemas.microsoft.com/office/drawing/2014/main" id="{230FC578-125A-4C95-959E-D93FE1C124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86" name="TextBox 6385">
          <a:extLst>
            <a:ext uri="{FF2B5EF4-FFF2-40B4-BE49-F238E27FC236}">
              <a16:creationId xmlns:a16="http://schemas.microsoft.com/office/drawing/2014/main" id="{657C071D-9419-4FC5-9AF4-DF824EFB27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87" name="TextBox 6386">
          <a:extLst>
            <a:ext uri="{FF2B5EF4-FFF2-40B4-BE49-F238E27FC236}">
              <a16:creationId xmlns:a16="http://schemas.microsoft.com/office/drawing/2014/main" id="{84D4344A-4695-491E-86BD-97B6CF25C0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88" name="TextBox 6387">
          <a:extLst>
            <a:ext uri="{FF2B5EF4-FFF2-40B4-BE49-F238E27FC236}">
              <a16:creationId xmlns:a16="http://schemas.microsoft.com/office/drawing/2014/main" id="{248B8508-6C32-4A7C-81E0-423D322D70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89" name="TextBox 6388">
          <a:extLst>
            <a:ext uri="{FF2B5EF4-FFF2-40B4-BE49-F238E27FC236}">
              <a16:creationId xmlns:a16="http://schemas.microsoft.com/office/drawing/2014/main" id="{FB657CAA-FD1E-45E3-B6C8-444D565C33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90" name="TextBox 6389">
          <a:extLst>
            <a:ext uri="{FF2B5EF4-FFF2-40B4-BE49-F238E27FC236}">
              <a16:creationId xmlns:a16="http://schemas.microsoft.com/office/drawing/2014/main" id="{0EC38941-AA81-4CA8-B320-E3006C16AB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91" name="TextBox 6390">
          <a:extLst>
            <a:ext uri="{FF2B5EF4-FFF2-40B4-BE49-F238E27FC236}">
              <a16:creationId xmlns:a16="http://schemas.microsoft.com/office/drawing/2014/main" id="{F71F1C8B-DCD3-4C03-8FC3-49FF0D31CF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92" name="TextBox 6391">
          <a:extLst>
            <a:ext uri="{FF2B5EF4-FFF2-40B4-BE49-F238E27FC236}">
              <a16:creationId xmlns:a16="http://schemas.microsoft.com/office/drawing/2014/main" id="{70E4B6A9-FA06-468C-983E-16A31EBF64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93" name="TextBox 6392">
          <a:extLst>
            <a:ext uri="{FF2B5EF4-FFF2-40B4-BE49-F238E27FC236}">
              <a16:creationId xmlns:a16="http://schemas.microsoft.com/office/drawing/2014/main" id="{D3340B78-3675-4A90-8622-0E17A9829A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94" name="TextBox 6393">
          <a:extLst>
            <a:ext uri="{FF2B5EF4-FFF2-40B4-BE49-F238E27FC236}">
              <a16:creationId xmlns:a16="http://schemas.microsoft.com/office/drawing/2014/main" id="{4454A5BF-FF1B-46D3-8F4D-93C23AE963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95" name="TextBox 6394">
          <a:extLst>
            <a:ext uri="{FF2B5EF4-FFF2-40B4-BE49-F238E27FC236}">
              <a16:creationId xmlns:a16="http://schemas.microsoft.com/office/drawing/2014/main" id="{DE9DAFC5-6B49-4C51-903E-E2BBE17EC8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96" name="TextBox 6395">
          <a:extLst>
            <a:ext uri="{FF2B5EF4-FFF2-40B4-BE49-F238E27FC236}">
              <a16:creationId xmlns:a16="http://schemas.microsoft.com/office/drawing/2014/main" id="{920DD19F-EB90-42F6-BB4C-E7388C2203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97" name="TextBox 6396">
          <a:extLst>
            <a:ext uri="{FF2B5EF4-FFF2-40B4-BE49-F238E27FC236}">
              <a16:creationId xmlns:a16="http://schemas.microsoft.com/office/drawing/2014/main" id="{6D2845F2-C0DC-4F03-A123-3DDA7C9D38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98" name="TextBox 6397">
          <a:extLst>
            <a:ext uri="{FF2B5EF4-FFF2-40B4-BE49-F238E27FC236}">
              <a16:creationId xmlns:a16="http://schemas.microsoft.com/office/drawing/2014/main" id="{CBF99F7B-3A1C-4D3D-BFDB-B2B286BA95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399" name="TextBox 6398">
          <a:extLst>
            <a:ext uri="{FF2B5EF4-FFF2-40B4-BE49-F238E27FC236}">
              <a16:creationId xmlns:a16="http://schemas.microsoft.com/office/drawing/2014/main" id="{63DA6CA3-6FEC-48A9-A439-9B94FD8ACD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00" name="TextBox 6399">
          <a:extLst>
            <a:ext uri="{FF2B5EF4-FFF2-40B4-BE49-F238E27FC236}">
              <a16:creationId xmlns:a16="http://schemas.microsoft.com/office/drawing/2014/main" id="{388BAF97-0B16-4A5E-AD3B-582155A484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01" name="TextBox 6400">
          <a:extLst>
            <a:ext uri="{FF2B5EF4-FFF2-40B4-BE49-F238E27FC236}">
              <a16:creationId xmlns:a16="http://schemas.microsoft.com/office/drawing/2014/main" id="{E1265A9A-CD12-4AA1-B384-5C6D086FFA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02" name="TextBox 6401">
          <a:extLst>
            <a:ext uri="{FF2B5EF4-FFF2-40B4-BE49-F238E27FC236}">
              <a16:creationId xmlns:a16="http://schemas.microsoft.com/office/drawing/2014/main" id="{D4BEE529-3973-4AE1-A4A1-8FF57A1D6C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03" name="TextBox 6402">
          <a:extLst>
            <a:ext uri="{FF2B5EF4-FFF2-40B4-BE49-F238E27FC236}">
              <a16:creationId xmlns:a16="http://schemas.microsoft.com/office/drawing/2014/main" id="{1A6E032A-E9F9-4D71-8B2F-0B6E5F8976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04" name="TextBox 6403">
          <a:extLst>
            <a:ext uri="{FF2B5EF4-FFF2-40B4-BE49-F238E27FC236}">
              <a16:creationId xmlns:a16="http://schemas.microsoft.com/office/drawing/2014/main" id="{ADBF5329-0DF1-431A-B4DA-245BC83491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05" name="TextBox 6404">
          <a:extLst>
            <a:ext uri="{FF2B5EF4-FFF2-40B4-BE49-F238E27FC236}">
              <a16:creationId xmlns:a16="http://schemas.microsoft.com/office/drawing/2014/main" id="{C2CE7799-B3CD-4A56-B2A3-0A0088A112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06" name="TextBox 6405">
          <a:extLst>
            <a:ext uri="{FF2B5EF4-FFF2-40B4-BE49-F238E27FC236}">
              <a16:creationId xmlns:a16="http://schemas.microsoft.com/office/drawing/2014/main" id="{DA83D3F8-AD6A-404B-8E18-CF777E1B3D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07" name="TextBox 6406">
          <a:extLst>
            <a:ext uri="{FF2B5EF4-FFF2-40B4-BE49-F238E27FC236}">
              <a16:creationId xmlns:a16="http://schemas.microsoft.com/office/drawing/2014/main" id="{09649F38-4E98-402A-AB5D-4D8674D7B8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08" name="TextBox 6407">
          <a:extLst>
            <a:ext uri="{FF2B5EF4-FFF2-40B4-BE49-F238E27FC236}">
              <a16:creationId xmlns:a16="http://schemas.microsoft.com/office/drawing/2014/main" id="{91F27E6B-18EB-4F75-BD7B-E49B8449AF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09" name="TextBox 6408">
          <a:extLst>
            <a:ext uri="{FF2B5EF4-FFF2-40B4-BE49-F238E27FC236}">
              <a16:creationId xmlns:a16="http://schemas.microsoft.com/office/drawing/2014/main" id="{885F39F5-8BAE-4647-9D01-F25EF3E6AD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10" name="TextBox 6409">
          <a:extLst>
            <a:ext uri="{FF2B5EF4-FFF2-40B4-BE49-F238E27FC236}">
              <a16:creationId xmlns:a16="http://schemas.microsoft.com/office/drawing/2014/main" id="{5877A64C-8BC5-471C-9C13-782BA8A079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11" name="TextBox 6410">
          <a:extLst>
            <a:ext uri="{FF2B5EF4-FFF2-40B4-BE49-F238E27FC236}">
              <a16:creationId xmlns:a16="http://schemas.microsoft.com/office/drawing/2014/main" id="{07A146F5-E639-40D6-8FFD-16A0ADF7C9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12" name="TextBox 6411">
          <a:extLst>
            <a:ext uri="{FF2B5EF4-FFF2-40B4-BE49-F238E27FC236}">
              <a16:creationId xmlns:a16="http://schemas.microsoft.com/office/drawing/2014/main" id="{3D3A3EE5-BB4D-4E79-86D3-7211821919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13" name="TextBox 6412">
          <a:extLst>
            <a:ext uri="{FF2B5EF4-FFF2-40B4-BE49-F238E27FC236}">
              <a16:creationId xmlns:a16="http://schemas.microsoft.com/office/drawing/2014/main" id="{25A02283-8BBA-49BE-8C01-66833AFB79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14" name="TextBox 6413">
          <a:extLst>
            <a:ext uri="{FF2B5EF4-FFF2-40B4-BE49-F238E27FC236}">
              <a16:creationId xmlns:a16="http://schemas.microsoft.com/office/drawing/2014/main" id="{D9CA554F-3083-43E4-A1B5-8E76D097F3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15" name="TextBox 6414">
          <a:extLst>
            <a:ext uri="{FF2B5EF4-FFF2-40B4-BE49-F238E27FC236}">
              <a16:creationId xmlns:a16="http://schemas.microsoft.com/office/drawing/2014/main" id="{70B72DCC-8E1C-4474-A72C-3A21C0523D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16" name="TextBox 6415">
          <a:extLst>
            <a:ext uri="{FF2B5EF4-FFF2-40B4-BE49-F238E27FC236}">
              <a16:creationId xmlns:a16="http://schemas.microsoft.com/office/drawing/2014/main" id="{A8E3D158-43E6-4F13-9574-998D40169C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17" name="TextBox 6416">
          <a:extLst>
            <a:ext uri="{FF2B5EF4-FFF2-40B4-BE49-F238E27FC236}">
              <a16:creationId xmlns:a16="http://schemas.microsoft.com/office/drawing/2014/main" id="{056A5ECC-D77B-4686-A07A-36F06B06F4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18" name="TextBox 6417">
          <a:extLst>
            <a:ext uri="{FF2B5EF4-FFF2-40B4-BE49-F238E27FC236}">
              <a16:creationId xmlns:a16="http://schemas.microsoft.com/office/drawing/2014/main" id="{46AF6E1C-3588-49BB-A2E4-7A8EB41D07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19" name="TextBox 6418">
          <a:extLst>
            <a:ext uri="{FF2B5EF4-FFF2-40B4-BE49-F238E27FC236}">
              <a16:creationId xmlns:a16="http://schemas.microsoft.com/office/drawing/2014/main" id="{1C8C787C-FB2F-4E95-9EE4-CF1A606AE3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20" name="TextBox 6419">
          <a:extLst>
            <a:ext uri="{FF2B5EF4-FFF2-40B4-BE49-F238E27FC236}">
              <a16:creationId xmlns:a16="http://schemas.microsoft.com/office/drawing/2014/main" id="{3342D781-3553-4623-868B-70CD1A3394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21" name="TextBox 6420">
          <a:extLst>
            <a:ext uri="{FF2B5EF4-FFF2-40B4-BE49-F238E27FC236}">
              <a16:creationId xmlns:a16="http://schemas.microsoft.com/office/drawing/2014/main" id="{5401A6B4-8FB7-401D-B3A0-332257E1D4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22" name="TextBox 6421">
          <a:extLst>
            <a:ext uri="{FF2B5EF4-FFF2-40B4-BE49-F238E27FC236}">
              <a16:creationId xmlns:a16="http://schemas.microsoft.com/office/drawing/2014/main" id="{BCE86285-1FD0-407E-BE79-7E5B81840A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23" name="TextBox 6422">
          <a:extLst>
            <a:ext uri="{FF2B5EF4-FFF2-40B4-BE49-F238E27FC236}">
              <a16:creationId xmlns:a16="http://schemas.microsoft.com/office/drawing/2014/main" id="{973F45AE-F276-47AC-B7F7-1D7FDCB5A3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24" name="TextBox 6423">
          <a:extLst>
            <a:ext uri="{FF2B5EF4-FFF2-40B4-BE49-F238E27FC236}">
              <a16:creationId xmlns:a16="http://schemas.microsoft.com/office/drawing/2014/main" id="{9EF7B8A3-82A6-4945-8CCF-C131AED1F4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25" name="TextBox 6424">
          <a:extLst>
            <a:ext uri="{FF2B5EF4-FFF2-40B4-BE49-F238E27FC236}">
              <a16:creationId xmlns:a16="http://schemas.microsoft.com/office/drawing/2014/main" id="{F1469B29-3A02-4574-B160-FC47AE1D39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26" name="TextBox 6425">
          <a:extLst>
            <a:ext uri="{FF2B5EF4-FFF2-40B4-BE49-F238E27FC236}">
              <a16:creationId xmlns:a16="http://schemas.microsoft.com/office/drawing/2014/main" id="{5204D845-0F4D-4289-8CD8-45DC2D80AA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27" name="TextBox 6426">
          <a:extLst>
            <a:ext uri="{FF2B5EF4-FFF2-40B4-BE49-F238E27FC236}">
              <a16:creationId xmlns:a16="http://schemas.microsoft.com/office/drawing/2014/main" id="{FED5ABBB-BAD5-4C5A-90D3-DE911CB4A3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28" name="TextBox 6427">
          <a:extLst>
            <a:ext uri="{FF2B5EF4-FFF2-40B4-BE49-F238E27FC236}">
              <a16:creationId xmlns:a16="http://schemas.microsoft.com/office/drawing/2014/main" id="{473BF3DE-3AD6-49C6-A50D-33EB90297E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29" name="TextBox 6428">
          <a:extLst>
            <a:ext uri="{FF2B5EF4-FFF2-40B4-BE49-F238E27FC236}">
              <a16:creationId xmlns:a16="http://schemas.microsoft.com/office/drawing/2014/main" id="{C07E41BE-0D21-412A-A0FE-EB0AF8F22C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30" name="TextBox 6429">
          <a:extLst>
            <a:ext uri="{FF2B5EF4-FFF2-40B4-BE49-F238E27FC236}">
              <a16:creationId xmlns:a16="http://schemas.microsoft.com/office/drawing/2014/main" id="{73442D56-87FB-4D6C-BC22-B6E947C7AE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31" name="TextBox 6430">
          <a:extLst>
            <a:ext uri="{FF2B5EF4-FFF2-40B4-BE49-F238E27FC236}">
              <a16:creationId xmlns:a16="http://schemas.microsoft.com/office/drawing/2014/main" id="{4A691B36-20BF-4922-967A-2F14B35993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32" name="TextBox 6431">
          <a:extLst>
            <a:ext uri="{FF2B5EF4-FFF2-40B4-BE49-F238E27FC236}">
              <a16:creationId xmlns:a16="http://schemas.microsoft.com/office/drawing/2014/main" id="{1FC06CF3-DF45-479F-BA80-A3FEB7E2BC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33" name="TextBox 6432">
          <a:extLst>
            <a:ext uri="{FF2B5EF4-FFF2-40B4-BE49-F238E27FC236}">
              <a16:creationId xmlns:a16="http://schemas.microsoft.com/office/drawing/2014/main" id="{FC369B19-45B5-4094-B693-1C99AACB1A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34" name="TextBox 6433">
          <a:extLst>
            <a:ext uri="{FF2B5EF4-FFF2-40B4-BE49-F238E27FC236}">
              <a16:creationId xmlns:a16="http://schemas.microsoft.com/office/drawing/2014/main" id="{A2CCD994-847E-4FCC-B9BA-B54289DB36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35" name="TextBox 6434">
          <a:extLst>
            <a:ext uri="{FF2B5EF4-FFF2-40B4-BE49-F238E27FC236}">
              <a16:creationId xmlns:a16="http://schemas.microsoft.com/office/drawing/2014/main" id="{344E15D0-BCD4-4B50-82F3-4EBEEB0FE0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36" name="TextBox 6435">
          <a:extLst>
            <a:ext uri="{FF2B5EF4-FFF2-40B4-BE49-F238E27FC236}">
              <a16:creationId xmlns:a16="http://schemas.microsoft.com/office/drawing/2014/main" id="{4C0E406E-C426-44F5-BA83-23D3D7D4CC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37" name="TextBox 6436">
          <a:extLst>
            <a:ext uri="{FF2B5EF4-FFF2-40B4-BE49-F238E27FC236}">
              <a16:creationId xmlns:a16="http://schemas.microsoft.com/office/drawing/2014/main" id="{703C595A-66C2-4ECE-973D-77A8A4A9AE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38" name="TextBox 6437">
          <a:extLst>
            <a:ext uri="{FF2B5EF4-FFF2-40B4-BE49-F238E27FC236}">
              <a16:creationId xmlns:a16="http://schemas.microsoft.com/office/drawing/2014/main" id="{833EE249-3157-4783-B490-F6452732D7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39" name="TextBox 6438">
          <a:extLst>
            <a:ext uri="{FF2B5EF4-FFF2-40B4-BE49-F238E27FC236}">
              <a16:creationId xmlns:a16="http://schemas.microsoft.com/office/drawing/2014/main" id="{B3905E55-D6F7-4C49-8776-425A5FF821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40" name="TextBox 6439">
          <a:extLst>
            <a:ext uri="{FF2B5EF4-FFF2-40B4-BE49-F238E27FC236}">
              <a16:creationId xmlns:a16="http://schemas.microsoft.com/office/drawing/2014/main" id="{7B02297E-BA80-4673-B79E-32DBB33466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41" name="TextBox 6440">
          <a:extLst>
            <a:ext uri="{FF2B5EF4-FFF2-40B4-BE49-F238E27FC236}">
              <a16:creationId xmlns:a16="http://schemas.microsoft.com/office/drawing/2014/main" id="{5AA423E0-3580-4F78-9DA4-C5CA92E588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42" name="TextBox 6441">
          <a:extLst>
            <a:ext uri="{FF2B5EF4-FFF2-40B4-BE49-F238E27FC236}">
              <a16:creationId xmlns:a16="http://schemas.microsoft.com/office/drawing/2014/main" id="{B6F1F179-35C5-4D0D-AA03-4D9720398E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43" name="TextBox 6442">
          <a:extLst>
            <a:ext uri="{FF2B5EF4-FFF2-40B4-BE49-F238E27FC236}">
              <a16:creationId xmlns:a16="http://schemas.microsoft.com/office/drawing/2014/main" id="{0E1D6BD3-6EC6-4495-8F0F-B00411957B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44" name="TextBox 6443">
          <a:extLst>
            <a:ext uri="{FF2B5EF4-FFF2-40B4-BE49-F238E27FC236}">
              <a16:creationId xmlns:a16="http://schemas.microsoft.com/office/drawing/2014/main" id="{4D505A8E-190A-4D6B-B1A3-17EEC017FF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45" name="TextBox 6444">
          <a:extLst>
            <a:ext uri="{FF2B5EF4-FFF2-40B4-BE49-F238E27FC236}">
              <a16:creationId xmlns:a16="http://schemas.microsoft.com/office/drawing/2014/main" id="{0D1F722D-63D2-42D1-9139-1F2A814ED7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46" name="TextBox 6445">
          <a:extLst>
            <a:ext uri="{FF2B5EF4-FFF2-40B4-BE49-F238E27FC236}">
              <a16:creationId xmlns:a16="http://schemas.microsoft.com/office/drawing/2014/main" id="{68903120-F59F-4F63-AB52-BA6FD82BA2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47" name="TextBox 6446">
          <a:extLst>
            <a:ext uri="{FF2B5EF4-FFF2-40B4-BE49-F238E27FC236}">
              <a16:creationId xmlns:a16="http://schemas.microsoft.com/office/drawing/2014/main" id="{A62B1E2E-E453-46FA-8E22-9F40FB7F00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48" name="TextBox 6447">
          <a:extLst>
            <a:ext uri="{FF2B5EF4-FFF2-40B4-BE49-F238E27FC236}">
              <a16:creationId xmlns:a16="http://schemas.microsoft.com/office/drawing/2014/main" id="{1AB5580C-7A0A-4E19-8D49-81FB544BD6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49" name="TextBox 6448">
          <a:extLst>
            <a:ext uri="{FF2B5EF4-FFF2-40B4-BE49-F238E27FC236}">
              <a16:creationId xmlns:a16="http://schemas.microsoft.com/office/drawing/2014/main" id="{EF4036D5-4888-4E7C-81BF-F4BB69E037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50" name="TextBox 6449">
          <a:extLst>
            <a:ext uri="{FF2B5EF4-FFF2-40B4-BE49-F238E27FC236}">
              <a16:creationId xmlns:a16="http://schemas.microsoft.com/office/drawing/2014/main" id="{1D3BF4C1-1073-41B0-A6EC-8ADCC76985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51" name="TextBox 6450">
          <a:extLst>
            <a:ext uri="{FF2B5EF4-FFF2-40B4-BE49-F238E27FC236}">
              <a16:creationId xmlns:a16="http://schemas.microsoft.com/office/drawing/2014/main" id="{CC265B2B-5938-4848-90BF-D54CC52890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52" name="TextBox 6451">
          <a:extLst>
            <a:ext uri="{FF2B5EF4-FFF2-40B4-BE49-F238E27FC236}">
              <a16:creationId xmlns:a16="http://schemas.microsoft.com/office/drawing/2014/main" id="{582B5638-9AFE-4ED6-9868-92B9FCD5B2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53" name="TextBox 6452">
          <a:extLst>
            <a:ext uri="{FF2B5EF4-FFF2-40B4-BE49-F238E27FC236}">
              <a16:creationId xmlns:a16="http://schemas.microsoft.com/office/drawing/2014/main" id="{3F9662D9-85BE-47D9-B013-23B61EB5DF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54" name="TextBox 6453">
          <a:extLst>
            <a:ext uri="{FF2B5EF4-FFF2-40B4-BE49-F238E27FC236}">
              <a16:creationId xmlns:a16="http://schemas.microsoft.com/office/drawing/2014/main" id="{BF960E28-5285-4278-91BF-99FC58934A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55" name="TextBox 6454">
          <a:extLst>
            <a:ext uri="{FF2B5EF4-FFF2-40B4-BE49-F238E27FC236}">
              <a16:creationId xmlns:a16="http://schemas.microsoft.com/office/drawing/2014/main" id="{C7CCF9AF-E4AC-4CBC-B17D-0A05DF17D4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56" name="TextBox 6455">
          <a:extLst>
            <a:ext uri="{FF2B5EF4-FFF2-40B4-BE49-F238E27FC236}">
              <a16:creationId xmlns:a16="http://schemas.microsoft.com/office/drawing/2014/main" id="{A63526B5-2153-43CB-8975-26C6F0E336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57" name="TextBox 6456">
          <a:extLst>
            <a:ext uri="{FF2B5EF4-FFF2-40B4-BE49-F238E27FC236}">
              <a16:creationId xmlns:a16="http://schemas.microsoft.com/office/drawing/2014/main" id="{E806882D-8BA5-4D29-B911-FCAB147F1A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58" name="TextBox 6457">
          <a:extLst>
            <a:ext uri="{FF2B5EF4-FFF2-40B4-BE49-F238E27FC236}">
              <a16:creationId xmlns:a16="http://schemas.microsoft.com/office/drawing/2014/main" id="{A6CA106A-72C5-4EA6-AAAF-9525B3464C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59" name="TextBox 6458">
          <a:extLst>
            <a:ext uri="{FF2B5EF4-FFF2-40B4-BE49-F238E27FC236}">
              <a16:creationId xmlns:a16="http://schemas.microsoft.com/office/drawing/2014/main" id="{25326023-15C8-4172-B296-83CC7BAEA4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60" name="TextBox 6459">
          <a:extLst>
            <a:ext uri="{FF2B5EF4-FFF2-40B4-BE49-F238E27FC236}">
              <a16:creationId xmlns:a16="http://schemas.microsoft.com/office/drawing/2014/main" id="{516F8C5F-55C5-4C47-851B-DD2EACD281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61" name="TextBox 6460">
          <a:extLst>
            <a:ext uri="{FF2B5EF4-FFF2-40B4-BE49-F238E27FC236}">
              <a16:creationId xmlns:a16="http://schemas.microsoft.com/office/drawing/2014/main" id="{F029EFCD-F041-4D7A-B59C-485DB9EF6D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62" name="TextBox 6461">
          <a:extLst>
            <a:ext uri="{FF2B5EF4-FFF2-40B4-BE49-F238E27FC236}">
              <a16:creationId xmlns:a16="http://schemas.microsoft.com/office/drawing/2014/main" id="{6C4B84CA-1B8D-4C5E-80B9-A0054D34E6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63" name="TextBox 6462">
          <a:extLst>
            <a:ext uri="{FF2B5EF4-FFF2-40B4-BE49-F238E27FC236}">
              <a16:creationId xmlns:a16="http://schemas.microsoft.com/office/drawing/2014/main" id="{959358B4-3FCD-4FC9-B9BA-1B1753BC9A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64" name="TextBox 6463">
          <a:extLst>
            <a:ext uri="{FF2B5EF4-FFF2-40B4-BE49-F238E27FC236}">
              <a16:creationId xmlns:a16="http://schemas.microsoft.com/office/drawing/2014/main" id="{D3C5C950-56A6-4C2F-9073-3B825CBB1C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65" name="TextBox 6464">
          <a:extLst>
            <a:ext uri="{FF2B5EF4-FFF2-40B4-BE49-F238E27FC236}">
              <a16:creationId xmlns:a16="http://schemas.microsoft.com/office/drawing/2014/main" id="{55BC3F56-6DC4-4917-BA76-D4DECB30A2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66" name="TextBox 6465">
          <a:extLst>
            <a:ext uri="{FF2B5EF4-FFF2-40B4-BE49-F238E27FC236}">
              <a16:creationId xmlns:a16="http://schemas.microsoft.com/office/drawing/2014/main" id="{DC1D582E-F4BF-4C76-A48B-870A65F00B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67" name="TextBox 6466">
          <a:extLst>
            <a:ext uri="{FF2B5EF4-FFF2-40B4-BE49-F238E27FC236}">
              <a16:creationId xmlns:a16="http://schemas.microsoft.com/office/drawing/2014/main" id="{5A5BBD2A-429A-4341-9A2C-FA2848CB30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68" name="TextBox 6467">
          <a:extLst>
            <a:ext uri="{FF2B5EF4-FFF2-40B4-BE49-F238E27FC236}">
              <a16:creationId xmlns:a16="http://schemas.microsoft.com/office/drawing/2014/main" id="{6EECA6D5-68A3-4102-95D9-FF0F958A48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69" name="TextBox 6468">
          <a:extLst>
            <a:ext uri="{FF2B5EF4-FFF2-40B4-BE49-F238E27FC236}">
              <a16:creationId xmlns:a16="http://schemas.microsoft.com/office/drawing/2014/main" id="{007D1CBD-99F3-468B-B6F9-A47BC59318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70" name="TextBox 6469">
          <a:extLst>
            <a:ext uri="{FF2B5EF4-FFF2-40B4-BE49-F238E27FC236}">
              <a16:creationId xmlns:a16="http://schemas.microsoft.com/office/drawing/2014/main" id="{D6CA83AE-567E-434E-A221-0D01627F05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71" name="TextBox 6470">
          <a:extLst>
            <a:ext uri="{FF2B5EF4-FFF2-40B4-BE49-F238E27FC236}">
              <a16:creationId xmlns:a16="http://schemas.microsoft.com/office/drawing/2014/main" id="{1282C141-36F3-423F-BD51-79B20A9C34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72" name="TextBox 6471">
          <a:extLst>
            <a:ext uri="{FF2B5EF4-FFF2-40B4-BE49-F238E27FC236}">
              <a16:creationId xmlns:a16="http://schemas.microsoft.com/office/drawing/2014/main" id="{F200B1A6-21D2-4197-ACB9-457935C6FF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73" name="TextBox 6472">
          <a:extLst>
            <a:ext uri="{FF2B5EF4-FFF2-40B4-BE49-F238E27FC236}">
              <a16:creationId xmlns:a16="http://schemas.microsoft.com/office/drawing/2014/main" id="{D8818824-492D-4E46-83C9-C1A5651020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74" name="TextBox 6473">
          <a:extLst>
            <a:ext uri="{FF2B5EF4-FFF2-40B4-BE49-F238E27FC236}">
              <a16:creationId xmlns:a16="http://schemas.microsoft.com/office/drawing/2014/main" id="{56B27FC2-EEC3-4C1D-B805-26367EF7A3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75" name="TextBox 6474">
          <a:extLst>
            <a:ext uri="{FF2B5EF4-FFF2-40B4-BE49-F238E27FC236}">
              <a16:creationId xmlns:a16="http://schemas.microsoft.com/office/drawing/2014/main" id="{D2189E12-3D81-44D6-83D7-26F53773E3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76" name="TextBox 6475">
          <a:extLst>
            <a:ext uri="{FF2B5EF4-FFF2-40B4-BE49-F238E27FC236}">
              <a16:creationId xmlns:a16="http://schemas.microsoft.com/office/drawing/2014/main" id="{832A956E-F0C0-4B71-A5C2-25F15F47B4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77" name="TextBox 6476">
          <a:extLst>
            <a:ext uri="{FF2B5EF4-FFF2-40B4-BE49-F238E27FC236}">
              <a16:creationId xmlns:a16="http://schemas.microsoft.com/office/drawing/2014/main" id="{92285B9C-8FA2-410A-8E67-5FB0A68FE4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78" name="TextBox 6477">
          <a:extLst>
            <a:ext uri="{FF2B5EF4-FFF2-40B4-BE49-F238E27FC236}">
              <a16:creationId xmlns:a16="http://schemas.microsoft.com/office/drawing/2014/main" id="{05157FD2-0BBF-4495-B78B-6517DE4DAF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79" name="TextBox 6478">
          <a:extLst>
            <a:ext uri="{FF2B5EF4-FFF2-40B4-BE49-F238E27FC236}">
              <a16:creationId xmlns:a16="http://schemas.microsoft.com/office/drawing/2014/main" id="{8F2A5154-B396-4417-ACD8-95B4B103C4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80" name="TextBox 6479">
          <a:extLst>
            <a:ext uri="{FF2B5EF4-FFF2-40B4-BE49-F238E27FC236}">
              <a16:creationId xmlns:a16="http://schemas.microsoft.com/office/drawing/2014/main" id="{8259497F-9F69-4BB2-AF5B-C7295A4E0B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81" name="TextBox 6480">
          <a:extLst>
            <a:ext uri="{FF2B5EF4-FFF2-40B4-BE49-F238E27FC236}">
              <a16:creationId xmlns:a16="http://schemas.microsoft.com/office/drawing/2014/main" id="{5A8DE2D4-5EF8-41BD-8EEE-E95917A289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82" name="TextBox 6481">
          <a:extLst>
            <a:ext uri="{FF2B5EF4-FFF2-40B4-BE49-F238E27FC236}">
              <a16:creationId xmlns:a16="http://schemas.microsoft.com/office/drawing/2014/main" id="{FA97ADE0-9181-4FC4-AB1F-3025CD1EFA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83" name="TextBox 6482">
          <a:extLst>
            <a:ext uri="{FF2B5EF4-FFF2-40B4-BE49-F238E27FC236}">
              <a16:creationId xmlns:a16="http://schemas.microsoft.com/office/drawing/2014/main" id="{0ED6E327-4A22-4531-BB80-FCCF2439D9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84" name="TextBox 6483">
          <a:extLst>
            <a:ext uri="{FF2B5EF4-FFF2-40B4-BE49-F238E27FC236}">
              <a16:creationId xmlns:a16="http://schemas.microsoft.com/office/drawing/2014/main" id="{CCD00224-EF59-47F7-85FD-9D329BA8AB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85" name="TextBox 6484">
          <a:extLst>
            <a:ext uri="{FF2B5EF4-FFF2-40B4-BE49-F238E27FC236}">
              <a16:creationId xmlns:a16="http://schemas.microsoft.com/office/drawing/2014/main" id="{7D7DF8C5-36DC-44F3-B6BB-FEF295743D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86" name="TextBox 6485">
          <a:extLst>
            <a:ext uri="{FF2B5EF4-FFF2-40B4-BE49-F238E27FC236}">
              <a16:creationId xmlns:a16="http://schemas.microsoft.com/office/drawing/2014/main" id="{A26821D4-C025-4DFF-8B8C-FE3FE5C8A6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87" name="TextBox 6486">
          <a:extLst>
            <a:ext uri="{FF2B5EF4-FFF2-40B4-BE49-F238E27FC236}">
              <a16:creationId xmlns:a16="http://schemas.microsoft.com/office/drawing/2014/main" id="{2099F7EF-4849-45C0-A7D0-B5E350D20F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88" name="TextBox 6487">
          <a:extLst>
            <a:ext uri="{FF2B5EF4-FFF2-40B4-BE49-F238E27FC236}">
              <a16:creationId xmlns:a16="http://schemas.microsoft.com/office/drawing/2014/main" id="{8E08E7EB-828C-4739-AA34-7EFE27E8DA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89" name="TextBox 6488">
          <a:extLst>
            <a:ext uri="{FF2B5EF4-FFF2-40B4-BE49-F238E27FC236}">
              <a16:creationId xmlns:a16="http://schemas.microsoft.com/office/drawing/2014/main" id="{33A2E0D7-BBCF-4018-BD84-4E9202AFAA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90" name="TextBox 6489">
          <a:extLst>
            <a:ext uri="{FF2B5EF4-FFF2-40B4-BE49-F238E27FC236}">
              <a16:creationId xmlns:a16="http://schemas.microsoft.com/office/drawing/2014/main" id="{BE74F4DD-236C-4474-AFDC-4009752BA0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91" name="TextBox 6490">
          <a:extLst>
            <a:ext uri="{FF2B5EF4-FFF2-40B4-BE49-F238E27FC236}">
              <a16:creationId xmlns:a16="http://schemas.microsoft.com/office/drawing/2014/main" id="{24D9C3AE-CB28-406A-A8B5-F1F2E21F3C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92" name="TextBox 6491">
          <a:extLst>
            <a:ext uri="{FF2B5EF4-FFF2-40B4-BE49-F238E27FC236}">
              <a16:creationId xmlns:a16="http://schemas.microsoft.com/office/drawing/2014/main" id="{2C78A89C-1F15-4E90-8347-95AB37273C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93" name="TextBox 6492">
          <a:extLst>
            <a:ext uri="{FF2B5EF4-FFF2-40B4-BE49-F238E27FC236}">
              <a16:creationId xmlns:a16="http://schemas.microsoft.com/office/drawing/2014/main" id="{CD2AF058-6225-46BE-9042-B5FB8499D0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94" name="TextBox 6493">
          <a:extLst>
            <a:ext uri="{FF2B5EF4-FFF2-40B4-BE49-F238E27FC236}">
              <a16:creationId xmlns:a16="http://schemas.microsoft.com/office/drawing/2014/main" id="{D4D08AE9-6389-4501-B672-2B5076CC2A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95" name="TextBox 6494">
          <a:extLst>
            <a:ext uri="{FF2B5EF4-FFF2-40B4-BE49-F238E27FC236}">
              <a16:creationId xmlns:a16="http://schemas.microsoft.com/office/drawing/2014/main" id="{3B3241FD-7CAA-490C-90B5-5336E3DB2D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96" name="TextBox 6495">
          <a:extLst>
            <a:ext uri="{FF2B5EF4-FFF2-40B4-BE49-F238E27FC236}">
              <a16:creationId xmlns:a16="http://schemas.microsoft.com/office/drawing/2014/main" id="{A2C9DAAB-96F4-4B59-AFCE-CF7A6F64C8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97" name="TextBox 6496">
          <a:extLst>
            <a:ext uri="{FF2B5EF4-FFF2-40B4-BE49-F238E27FC236}">
              <a16:creationId xmlns:a16="http://schemas.microsoft.com/office/drawing/2014/main" id="{B354BFA0-5B84-45D5-B223-87125B2C1B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98" name="TextBox 6497">
          <a:extLst>
            <a:ext uri="{FF2B5EF4-FFF2-40B4-BE49-F238E27FC236}">
              <a16:creationId xmlns:a16="http://schemas.microsoft.com/office/drawing/2014/main" id="{ADDF06BA-8AD5-4042-8334-4A17EAB78C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499" name="TextBox 6498">
          <a:extLst>
            <a:ext uri="{FF2B5EF4-FFF2-40B4-BE49-F238E27FC236}">
              <a16:creationId xmlns:a16="http://schemas.microsoft.com/office/drawing/2014/main" id="{711F3457-A6D3-427F-9C40-C8A2D9ACEB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00" name="TextBox 6499">
          <a:extLst>
            <a:ext uri="{FF2B5EF4-FFF2-40B4-BE49-F238E27FC236}">
              <a16:creationId xmlns:a16="http://schemas.microsoft.com/office/drawing/2014/main" id="{FBFBE0F2-A1A0-49DF-B73D-7A16E15CD6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01" name="TextBox 6500">
          <a:extLst>
            <a:ext uri="{FF2B5EF4-FFF2-40B4-BE49-F238E27FC236}">
              <a16:creationId xmlns:a16="http://schemas.microsoft.com/office/drawing/2014/main" id="{4891B64E-9F65-4262-947C-4511F91CF3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02" name="TextBox 6501">
          <a:extLst>
            <a:ext uri="{FF2B5EF4-FFF2-40B4-BE49-F238E27FC236}">
              <a16:creationId xmlns:a16="http://schemas.microsoft.com/office/drawing/2014/main" id="{43D5E274-8916-4665-B2DA-8AAC70B814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03" name="TextBox 6502">
          <a:extLst>
            <a:ext uri="{FF2B5EF4-FFF2-40B4-BE49-F238E27FC236}">
              <a16:creationId xmlns:a16="http://schemas.microsoft.com/office/drawing/2014/main" id="{9AB98DC3-57B5-47C7-8CF8-9830FF6905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04" name="TextBox 6503">
          <a:extLst>
            <a:ext uri="{FF2B5EF4-FFF2-40B4-BE49-F238E27FC236}">
              <a16:creationId xmlns:a16="http://schemas.microsoft.com/office/drawing/2014/main" id="{0B065EF2-F2D8-47D3-95E8-1911D7227B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05" name="TextBox 6504">
          <a:extLst>
            <a:ext uri="{FF2B5EF4-FFF2-40B4-BE49-F238E27FC236}">
              <a16:creationId xmlns:a16="http://schemas.microsoft.com/office/drawing/2014/main" id="{F734F869-A878-439B-AB23-60086952B7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06" name="TextBox 6505">
          <a:extLst>
            <a:ext uri="{FF2B5EF4-FFF2-40B4-BE49-F238E27FC236}">
              <a16:creationId xmlns:a16="http://schemas.microsoft.com/office/drawing/2014/main" id="{FD054A43-C88F-4263-9C5D-6DBD61381A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07" name="TextBox 6506">
          <a:extLst>
            <a:ext uri="{FF2B5EF4-FFF2-40B4-BE49-F238E27FC236}">
              <a16:creationId xmlns:a16="http://schemas.microsoft.com/office/drawing/2014/main" id="{6DC2F3EB-4315-445D-8A05-ED9FB9FDCF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08" name="TextBox 6507">
          <a:extLst>
            <a:ext uri="{FF2B5EF4-FFF2-40B4-BE49-F238E27FC236}">
              <a16:creationId xmlns:a16="http://schemas.microsoft.com/office/drawing/2014/main" id="{5BFBCFE2-93AA-42A0-AA99-2D798890A6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09" name="TextBox 6508">
          <a:extLst>
            <a:ext uri="{FF2B5EF4-FFF2-40B4-BE49-F238E27FC236}">
              <a16:creationId xmlns:a16="http://schemas.microsoft.com/office/drawing/2014/main" id="{9B5BE3CD-9A2D-4169-B033-2A6475E0B6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10" name="TextBox 6509">
          <a:extLst>
            <a:ext uri="{FF2B5EF4-FFF2-40B4-BE49-F238E27FC236}">
              <a16:creationId xmlns:a16="http://schemas.microsoft.com/office/drawing/2014/main" id="{377266E8-74AC-4ED6-B1EE-85C02DF0F5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11" name="TextBox 6510">
          <a:extLst>
            <a:ext uri="{FF2B5EF4-FFF2-40B4-BE49-F238E27FC236}">
              <a16:creationId xmlns:a16="http://schemas.microsoft.com/office/drawing/2014/main" id="{0CCA3872-87FE-4C2C-9B2C-0E1039A6B7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12" name="TextBox 6511">
          <a:extLst>
            <a:ext uri="{FF2B5EF4-FFF2-40B4-BE49-F238E27FC236}">
              <a16:creationId xmlns:a16="http://schemas.microsoft.com/office/drawing/2014/main" id="{816F2EE3-EF62-4263-8431-0952D259BE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13" name="TextBox 6512">
          <a:extLst>
            <a:ext uri="{FF2B5EF4-FFF2-40B4-BE49-F238E27FC236}">
              <a16:creationId xmlns:a16="http://schemas.microsoft.com/office/drawing/2014/main" id="{CA18224A-2981-4390-924B-77C5759C20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14" name="TextBox 6513">
          <a:extLst>
            <a:ext uri="{FF2B5EF4-FFF2-40B4-BE49-F238E27FC236}">
              <a16:creationId xmlns:a16="http://schemas.microsoft.com/office/drawing/2014/main" id="{B7E33A9A-B724-4906-A4FA-8A74EB19FA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15" name="TextBox 6514">
          <a:extLst>
            <a:ext uri="{FF2B5EF4-FFF2-40B4-BE49-F238E27FC236}">
              <a16:creationId xmlns:a16="http://schemas.microsoft.com/office/drawing/2014/main" id="{8599B3E5-C218-4212-A199-E1D785CB3F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16" name="TextBox 6515">
          <a:extLst>
            <a:ext uri="{FF2B5EF4-FFF2-40B4-BE49-F238E27FC236}">
              <a16:creationId xmlns:a16="http://schemas.microsoft.com/office/drawing/2014/main" id="{84AB9145-C5C4-4A07-AF82-D3B3B7E827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17" name="TextBox 6516">
          <a:extLst>
            <a:ext uri="{FF2B5EF4-FFF2-40B4-BE49-F238E27FC236}">
              <a16:creationId xmlns:a16="http://schemas.microsoft.com/office/drawing/2014/main" id="{E867E06E-C319-455A-B8CD-17B0C03041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18" name="TextBox 6517">
          <a:extLst>
            <a:ext uri="{FF2B5EF4-FFF2-40B4-BE49-F238E27FC236}">
              <a16:creationId xmlns:a16="http://schemas.microsoft.com/office/drawing/2014/main" id="{9C9B46F6-66D3-40AC-89DE-F92112B260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19" name="TextBox 6518">
          <a:extLst>
            <a:ext uri="{FF2B5EF4-FFF2-40B4-BE49-F238E27FC236}">
              <a16:creationId xmlns:a16="http://schemas.microsoft.com/office/drawing/2014/main" id="{EA7A23B3-C7B8-4500-9E57-13D8CCA37F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20" name="TextBox 6519">
          <a:extLst>
            <a:ext uri="{FF2B5EF4-FFF2-40B4-BE49-F238E27FC236}">
              <a16:creationId xmlns:a16="http://schemas.microsoft.com/office/drawing/2014/main" id="{3381C11E-EC29-4237-B67F-501A3873A7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21" name="TextBox 6520">
          <a:extLst>
            <a:ext uri="{FF2B5EF4-FFF2-40B4-BE49-F238E27FC236}">
              <a16:creationId xmlns:a16="http://schemas.microsoft.com/office/drawing/2014/main" id="{172337E8-BA39-41E8-BB76-647C8E0B37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22" name="TextBox 6521">
          <a:extLst>
            <a:ext uri="{FF2B5EF4-FFF2-40B4-BE49-F238E27FC236}">
              <a16:creationId xmlns:a16="http://schemas.microsoft.com/office/drawing/2014/main" id="{4926AA76-48EF-444C-BAD1-0AA4C3D4B5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23" name="TextBox 6522">
          <a:extLst>
            <a:ext uri="{FF2B5EF4-FFF2-40B4-BE49-F238E27FC236}">
              <a16:creationId xmlns:a16="http://schemas.microsoft.com/office/drawing/2014/main" id="{10DD22B4-9126-4781-848A-836D10FFB9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24" name="TextBox 6523">
          <a:extLst>
            <a:ext uri="{FF2B5EF4-FFF2-40B4-BE49-F238E27FC236}">
              <a16:creationId xmlns:a16="http://schemas.microsoft.com/office/drawing/2014/main" id="{F15D6962-E966-409E-94F5-6855F31225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25" name="TextBox 6524">
          <a:extLst>
            <a:ext uri="{FF2B5EF4-FFF2-40B4-BE49-F238E27FC236}">
              <a16:creationId xmlns:a16="http://schemas.microsoft.com/office/drawing/2014/main" id="{82CE06C6-3F38-4253-8447-EE392AE2A4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26" name="TextBox 6525">
          <a:extLst>
            <a:ext uri="{FF2B5EF4-FFF2-40B4-BE49-F238E27FC236}">
              <a16:creationId xmlns:a16="http://schemas.microsoft.com/office/drawing/2014/main" id="{23BCC932-8B0A-4FA3-97E6-FDB9F81621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27" name="TextBox 6526">
          <a:extLst>
            <a:ext uri="{FF2B5EF4-FFF2-40B4-BE49-F238E27FC236}">
              <a16:creationId xmlns:a16="http://schemas.microsoft.com/office/drawing/2014/main" id="{50B086CC-4FD2-4C34-A506-522CCAC33F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28" name="TextBox 6527">
          <a:extLst>
            <a:ext uri="{FF2B5EF4-FFF2-40B4-BE49-F238E27FC236}">
              <a16:creationId xmlns:a16="http://schemas.microsoft.com/office/drawing/2014/main" id="{69E7E7FD-10F1-4645-AE6C-3ED653155A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29" name="TextBox 6528">
          <a:extLst>
            <a:ext uri="{FF2B5EF4-FFF2-40B4-BE49-F238E27FC236}">
              <a16:creationId xmlns:a16="http://schemas.microsoft.com/office/drawing/2014/main" id="{9E40DD62-5E55-4A14-AA08-7C46A98A08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30" name="TextBox 6529">
          <a:extLst>
            <a:ext uri="{FF2B5EF4-FFF2-40B4-BE49-F238E27FC236}">
              <a16:creationId xmlns:a16="http://schemas.microsoft.com/office/drawing/2014/main" id="{71440AB5-2FAD-4D7F-A3DA-7FE35981BD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31" name="TextBox 6530">
          <a:extLst>
            <a:ext uri="{FF2B5EF4-FFF2-40B4-BE49-F238E27FC236}">
              <a16:creationId xmlns:a16="http://schemas.microsoft.com/office/drawing/2014/main" id="{3F6992D8-B593-45FD-B0C9-07A4936405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32" name="TextBox 6531">
          <a:extLst>
            <a:ext uri="{FF2B5EF4-FFF2-40B4-BE49-F238E27FC236}">
              <a16:creationId xmlns:a16="http://schemas.microsoft.com/office/drawing/2014/main" id="{5A014156-FDCB-4A1C-879C-8945FAC741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33" name="TextBox 6532">
          <a:extLst>
            <a:ext uri="{FF2B5EF4-FFF2-40B4-BE49-F238E27FC236}">
              <a16:creationId xmlns:a16="http://schemas.microsoft.com/office/drawing/2014/main" id="{B7B744A9-D789-43E2-84F3-DD0EF2EFE1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34" name="TextBox 6533">
          <a:extLst>
            <a:ext uri="{FF2B5EF4-FFF2-40B4-BE49-F238E27FC236}">
              <a16:creationId xmlns:a16="http://schemas.microsoft.com/office/drawing/2014/main" id="{97249922-70E8-46C9-9AF5-8C5B13FEA1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35" name="TextBox 6534">
          <a:extLst>
            <a:ext uri="{FF2B5EF4-FFF2-40B4-BE49-F238E27FC236}">
              <a16:creationId xmlns:a16="http://schemas.microsoft.com/office/drawing/2014/main" id="{DC7ED5F6-A5F7-4B90-A8BC-BB55B6C027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36" name="TextBox 6535">
          <a:extLst>
            <a:ext uri="{FF2B5EF4-FFF2-40B4-BE49-F238E27FC236}">
              <a16:creationId xmlns:a16="http://schemas.microsoft.com/office/drawing/2014/main" id="{3481E5FA-0AA1-4556-B1D7-E920E5763B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37" name="TextBox 6536">
          <a:extLst>
            <a:ext uri="{FF2B5EF4-FFF2-40B4-BE49-F238E27FC236}">
              <a16:creationId xmlns:a16="http://schemas.microsoft.com/office/drawing/2014/main" id="{194889D9-0A19-4F9A-9EAA-9E1746B39A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38" name="TextBox 6537">
          <a:extLst>
            <a:ext uri="{FF2B5EF4-FFF2-40B4-BE49-F238E27FC236}">
              <a16:creationId xmlns:a16="http://schemas.microsoft.com/office/drawing/2014/main" id="{61F2B30D-3A6E-487D-8FAA-B48601CC50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39" name="TextBox 6538">
          <a:extLst>
            <a:ext uri="{FF2B5EF4-FFF2-40B4-BE49-F238E27FC236}">
              <a16:creationId xmlns:a16="http://schemas.microsoft.com/office/drawing/2014/main" id="{E877CE19-CCD0-4121-8E60-E3B29F58A0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40" name="TextBox 6539">
          <a:extLst>
            <a:ext uri="{FF2B5EF4-FFF2-40B4-BE49-F238E27FC236}">
              <a16:creationId xmlns:a16="http://schemas.microsoft.com/office/drawing/2014/main" id="{F5FFA443-93A7-4561-AD76-46DEA90F0F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41" name="TextBox 6540">
          <a:extLst>
            <a:ext uri="{FF2B5EF4-FFF2-40B4-BE49-F238E27FC236}">
              <a16:creationId xmlns:a16="http://schemas.microsoft.com/office/drawing/2014/main" id="{48ABE128-A9D7-4FCD-BE1D-7C1929ADAC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42" name="TextBox 6541">
          <a:extLst>
            <a:ext uri="{FF2B5EF4-FFF2-40B4-BE49-F238E27FC236}">
              <a16:creationId xmlns:a16="http://schemas.microsoft.com/office/drawing/2014/main" id="{B58F57C5-921C-4FBF-82B7-9D8DA0DD3A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43" name="TextBox 6542">
          <a:extLst>
            <a:ext uri="{FF2B5EF4-FFF2-40B4-BE49-F238E27FC236}">
              <a16:creationId xmlns:a16="http://schemas.microsoft.com/office/drawing/2014/main" id="{C159E4AD-B72F-4F31-9DD9-13148B3B89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44" name="TextBox 6543">
          <a:extLst>
            <a:ext uri="{FF2B5EF4-FFF2-40B4-BE49-F238E27FC236}">
              <a16:creationId xmlns:a16="http://schemas.microsoft.com/office/drawing/2014/main" id="{76F1708B-FB33-47BA-B190-1F4D97044C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45" name="TextBox 6544">
          <a:extLst>
            <a:ext uri="{FF2B5EF4-FFF2-40B4-BE49-F238E27FC236}">
              <a16:creationId xmlns:a16="http://schemas.microsoft.com/office/drawing/2014/main" id="{3F298FBF-B029-4ADE-BD8B-A327E5F62A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46" name="TextBox 6545">
          <a:extLst>
            <a:ext uri="{FF2B5EF4-FFF2-40B4-BE49-F238E27FC236}">
              <a16:creationId xmlns:a16="http://schemas.microsoft.com/office/drawing/2014/main" id="{5B7D9835-64E0-40FC-91EC-ADF439B191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47" name="TextBox 6546">
          <a:extLst>
            <a:ext uri="{FF2B5EF4-FFF2-40B4-BE49-F238E27FC236}">
              <a16:creationId xmlns:a16="http://schemas.microsoft.com/office/drawing/2014/main" id="{CC4F4198-E4CF-4BD6-9933-8C0FD8FBDF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48" name="TextBox 6547">
          <a:extLst>
            <a:ext uri="{FF2B5EF4-FFF2-40B4-BE49-F238E27FC236}">
              <a16:creationId xmlns:a16="http://schemas.microsoft.com/office/drawing/2014/main" id="{C7B8BF94-6DC3-4125-A8E0-FAA945A677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49" name="TextBox 6548">
          <a:extLst>
            <a:ext uri="{FF2B5EF4-FFF2-40B4-BE49-F238E27FC236}">
              <a16:creationId xmlns:a16="http://schemas.microsoft.com/office/drawing/2014/main" id="{FE95A02B-106E-414F-AD2D-0D2D01EC2A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50" name="TextBox 6549">
          <a:extLst>
            <a:ext uri="{FF2B5EF4-FFF2-40B4-BE49-F238E27FC236}">
              <a16:creationId xmlns:a16="http://schemas.microsoft.com/office/drawing/2014/main" id="{1EDBB12A-6700-48DF-859D-77292E09BE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51" name="TextBox 6550">
          <a:extLst>
            <a:ext uri="{FF2B5EF4-FFF2-40B4-BE49-F238E27FC236}">
              <a16:creationId xmlns:a16="http://schemas.microsoft.com/office/drawing/2014/main" id="{9265618C-FBF6-49C2-BB83-8EB8209F38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52" name="TextBox 6551">
          <a:extLst>
            <a:ext uri="{FF2B5EF4-FFF2-40B4-BE49-F238E27FC236}">
              <a16:creationId xmlns:a16="http://schemas.microsoft.com/office/drawing/2014/main" id="{55F30089-E52B-4E1F-8526-3DB8C82550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53" name="TextBox 6552">
          <a:extLst>
            <a:ext uri="{FF2B5EF4-FFF2-40B4-BE49-F238E27FC236}">
              <a16:creationId xmlns:a16="http://schemas.microsoft.com/office/drawing/2014/main" id="{E65C3F68-A815-4045-9D4A-949E7F25D6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54" name="TextBox 6553">
          <a:extLst>
            <a:ext uri="{FF2B5EF4-FFF2-40B4-BE49-F238E27FC236}">
              <a16:creationId xmlns:a16="http://schemas.microsoft.com/office/drawing/2014/main" id="{D4CE47FE-91D3-452B-95D9-C85D8205DA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55" name="TextBox 6554">
          <a:extLst>
            <a:ext uri="{FF2B5EF4-FFF2-40B4-BE49-F238E27FC236}">
              <a16:creationId xmlns:a16="http://schemas.microsoft.com/office/drawing/2014/main" id="{9766B57E-77AB-451D-AF9F-15A947BA5B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56" name="TextBox 6555">
          <a:extLst>
            <a:ext uri="{FF2B5EF4-FFF2-40B4-BE49-F238E27FC236}">
              <a16:creationId xmlns:a16="http://schemas.microsoft.com/office/drawing/2014/main" id="{1756F0E9-6A37-430B-B2CD-F726936693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57" name="TextBox 6556">
          <a:extLst>
            <a:ext uri="{FF2B5EF4-FFF2-40B4-BE49-F238E27FC236}">
              <a16:creationId xmlns:a16="http://schemas.microsoft.com/office/drawing/2014/main" id="{ADBA1283-AFA8-46E7-A24A-106A65DB5D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58" name="TextBox 6557">
          <a:extLst>
            <a:ext uri="{FF2B5EF4-FFF2-40B4-BE49-F238E27FC236}">
              <a16:creationId xmlns:a16="http://schemas.microsoft.com/office/drawing/2014/main" id="{8A465291-001C-49F3-B897-E3FE0C7840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59" name="TextBox 6558">
          <a:extLst>
            <a:ext uri="{FF2B5EF4-FFF2-40B4-BE49-F238E27FC236}">
              <a16:creationId xmlns:a16="http://schemas.microsoft.com/office/drawing/2014/main" id="{164D5912-4F72-43F9-8A23-64A749E72A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60" name="TextBox 6559">
          <a:extLst>
            <a:ext uri="{FF2B5EF4-FFF2-40B4-BE49-F238E27FC236}">
              <a16:creationId xmlns:a16="http://schemas.microsoft.com/office/drawing/2014/main" id="{8E299800-71C8-4F09-AB15-B3685CE218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61" name="TextBox 6560">
          <a:extLst>
            <a:ext uri="{FF2B5EF4-FFF2-40B4-BE49-F238E27FC236}">
              <a16:creationId xmlns:a16="http://schemas.microsoft.com/office/drawing/2014/main" id="{1A6167A1-6427-4BDA-B136-3520A2F48B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62" name="TextBox 6561">
          <a:extLst>
            <a:ext uri="{FF2B5EF4-FFF2-40B4-BE49-F238E27FC236}">
              <a16:creationId xmlns:a16="http://schemas.microsoft.com/office/drawing/2014/main" id="{A9EDBB1E-6BC6-4988-826F-59C2112C62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63" name="TextBox 6562">
          <a:extLst>
            <a:ext uri="{FF2B5EF4-FFF2-40B4-BE49-F238E27FC236}">
              <a16:creationId xmlns:a16="http://schemas.microsoft.com/office/drawing/2014/main" id="{8334A41B-3A6D-4F8A-BA08-0444DF4D52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64" name="TextBox 6563">
          <a:extLst>
            <a:ext uri="{FF2B5EF4-FFF2-40B4-BE49-F238E27FC236}">
              <a16:creationId xmlns:a16="http://schemas.microsoft.com/office/drawing/2014/main" id="{88A50DC0-D9A1-4ADA-BE7F-B7234D4447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65" name="TextBox 6564">
          <a:extLst>
            <a:ext uri="{FF2B5EF4-FFF2-40B4-BE49-F238E27FC236}">
              <a16:creationId xmlns:a16="http://schemas.microsoft.com/office/drawing/2014/main" id="{1F1B4427-5710-4C70-A0D8-8E70BFDD0E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66" name="TextBox 6565">
          <a:extLst>
            <a:ext uri="{FF2B5EF4-FFF2-40B4-BE49-F238E27FC236}">
              <a16:creationId xmlns:a16="http://schemas.microsoft.com/office/drawing/2014/main" id="{CB7B1043-7DA5-4CE0-85C4-F6E5F25BE8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67" name="TextBox 6566">
          <a:extLst>
            <a:ext uri="{FF2B5EF4-FFF2-40B4-BE49-F238E27FC236}">
              <a16:creationId xmlns:a16="http://schemas.microsoft.com/office/drawing/2014/main" id="{BB124772-9D03-4947-9595-BFC780430C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68" name="TextBox 6567">
          <a:extLst>
            <a:ext uri="{FF2B5EF4-FFF2-40B4-BE49-F238E27FC236}">
              <a16:creationId xmlns:a16="http://schemas.microsoft.com/office/drawing/2014/main" id="{B48B0BE1-BCE6-4726-AE8B-D16D902635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69" name="TextBox 6568">
          <a:extLst>
            <a:ext uri="{FF2B5EF4-FFF2-40B4-BE49-F238E27FC236}">
              <a16:creationId xmlns:a16="http://schemas.microsoft.com/office/drawing/2014/main" id="{D7B5DBB3-026E-4CD2-ADF9-763632D1C8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70" name="TextBox 6569">
          <a:extLst>
            <a:ext uri="{FF2B5EF4-FFF2-40B4-BE49-F238E27FC236}">
              <a16:creationId xmlns:a16="http://schemas.microsoft.com/office/drawing/2014/main" id="{5C3441E3-FF27-421A-8B96-6B706BEC39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71" name="TextBox 6570">
          <a:extLst>
            <a:ext uri="{FF2B5EF4-FFF2-40B4-BE49-F238E27FC236}">
              <a16:creationId xmlns:a16="http://schemas.microsoft.com/office/drawing/2014/main" id="{828CE973-E26E-402E-BBC9-EC3738DBDB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72" name="TextBox 6571">
          <a:extLst>
            <a:ext uri="{FF2B5EF4-FFF2-40B4-BE49-F238E27FC236}">
              <a16:creationId xmlns:a16="http://schemas.microsoft.com/office/drawing/2014/main" id="{4FA840F3-5A72-418B-BBFB-8F0460E3A5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73" name="TextBox 6572">
          <a:extLst>
            <a:ext uri="{FF2B5EF4-FFF2-40B4-BE49-F238E27FC236}">
              <a16:creationId xmlns:a16="http://schemas.microsoft.com/office/drawing/2014/main" id="{9C25AF0E-9AB7-4204-99FA-5FD8F6DE5C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74" name="TextBox 6573">
          <a:extLst>
            <a:ext uri="{FF2B5EF4-FFF2-40B4-BE49-F238E27FC236}">
              <a16:creationId xmlns:a16="http://schemas.microsoft.com/office/drawing/2014/main" id="{7B3FC89C-725D-46F4-915E-1B4DCAC223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75" name="TextBox 6574">
          <a:extLst>
            <a:ext uri="{FF2B5EF4-FFF2-40B4-BE49-F238E27FC236}">
              <a16:creationId xmlns:a16="http://schemas.microsoft.com/office/drawing/2014/main" id="{8F7D41D0-7D26-482B-A625-E0297CBF4D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76" name="TextBox 6575">
          <a:extLst>
            <a:ext uri="{FF2B5EF4-FFF2-40B4-BE49-F238E27FC236}">
              <a16:creationId xmlns:a16="http://schemas.microsoft.com/office/drawing/2014/main" id="{CD92BC26-4900-49AE-8C0F-8152C49257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77" name="TextBox 6576">
          <a:extLst>
            <a:ext uri="{FF2B5EF4-FFF2-40B4-BE49-F238E27FC236}">
              <a16:creationId xmlns:a16="http://schemas.microsoft.com/office/drawing/2014/main" id="{DD3606FB-EF5C-4F31-8267-A27A9EC6FC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78" name="TextBox 6577">
          <a:extLst>
            <a:ext uri="{FF2B5EF4-FFF2-40B4-BE49-F238E27FC236}">
              <a16:creationId xmlns:a16="http://schemas.microsoft.com/office/drawing/2014/main" id="{058537CF-ACEF-4AC6-BE76-553068859C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79" name="TextBox 6578">
          <a:extLst>
            <a:ext uri="{FF2B5EF4-FFF2-40B4-BE49-F238E27FC236}">
              <a16:creationId xmlns:a16="http://schemas.microsoft.com/office/drawing/2014/main" id="{F39144E9-395D-4A59-8DF9-94E68CBC89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80" name="TextBox 6579">
          <a:extLst>
            <a:ext uri="{FF2B5EF4-FFF2-40B4-BE49-F238E27FC236}">
              <a16:creationId xmlns:a16="http://schemas.microsoft.com/office/drawing/2014/main" id="{DDF81AC2-7C20-40AF-A2CA-6C9CC11F5D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81" name="TextBox 6580">
          <a:extLst>
            <a:ext uri="{FF2B5EF4-FFF2-40B4-BE49-F238E27FC236}">
              <a16:creationId xmlns:a16="http://schemas.microsoft.com/office/drawing/2014/main" id="{4612B6C7-79E3-4038-8F7E-508AC8E39B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82" name="TextBox 6581">
          <a:extLst>
            <a:ext uri="{FF2B5EF4-FFF2-40B4-BE49-F238E27FC236}">
              <a16:creationId xmlns:a16="http://schemas.microsoft.com/office/drawing/2014/main" id="{64C8DC2E-F064-42A6-819E-1EF2F86EF3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83" name="TextBox 6582">
          <a:extLst>
            <a:ext uri="{FF2B5EF4-FFF2-40B4-BE49-F238E27FC236}">
              <a16:creationId xmlns:a16="http://schemas.microsoft.com/office/drawing/2014/main" id="{8612AC6B-4F69-45BC-ADEB-68E4B3817E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84" name="TextBox 6583">
          <a:extLst>
            <a:ext uri="{FF2B5EF4-FFF2-40B4-BE49-F238E27FC236}">
              <a16:creationId xmlns:a16="http://schemas.microsoft.com/office/drawing/2014/main" id="{48549FD8-A90B-4FB7-9F5F-DC634DD393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85" name="TextBox 6584">
          <a:extLst>
            <a:ext uri="{FF2B5EF4-FFF2-40B4-BE49-F238E27FC236}">
              <a16:creationId xmlns:a16="http://schemas.microsoft.com/office/drawing/2014/main" id="{12BA70AE-D84C-44A3-B26E-EC6D3D760F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86" name="TextBox 6585">
          <a:extLst>
            <a:ext uri="{FF2B5EF4-FFF2-40B4-BE49-F238E27FC236}">
              <a16:creationId xmlns:a16="http://schemas.microsoft.com/office/drawing/2014/main" id="{394ED43B-3719-4BC4-991D-0BD83D3BA3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87" name="TextBox 6586">
          <a:extLst>
            <a:ext uri="{FF2B5EF4-FFF2-40B4-BE49-F238E27FC236}">
              <a16:creationId xmlns:a16="http://schemas.microsoft.com/office/drawing/2014/main" id="{96338EAB-572A-4BF4-B526-2C4C3AB30A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88" name="TextBox 6587">
          <a:extLst>
            <a:ext uri="{FF2B5EF4-FFF2-40B4-BE49-F238E27FC236}">
              <a16:creationId xmlns:a16="http://schemas.microsoft.com/office/drawing/2014/main" id="{DD88C462-FCA5-4AA1-B1A5-4CE773A137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89" name="TextBox 6588">
          <a:extLst>
            <a:ext uri="{FF2B5EF4-FFF2-40B4-BE49-F238E27FC236}">
              <a16:creationId xmlns:a16="http://schemas.microsoft.com/office/drawing/2014/main" id="{76E5462C-7264-4A5E-B8F9-52295758E6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90" name="TextBox 6589">
          <a:extLst>
            <a:ext uri="{FF2B5EF4-FFF2-40B4-BE49-F238E27FC236}">
              <a16:creationId xmlns:a16="http://schemas.microsoft.com/office/drawing/2014/main" id="{D68AF91C-CA75-4981-86BA-4BE3FF56E5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91" name="TextBox 6590">
          <a:extLst>
            <a:ext uri="{FF2B5EF4-FFF2-40B4-BE49-F238E27FC236}">
              <a16:creationId xmlns:a16="http://schemas.microsoft.com/office/drawing/2014/main" id="{63E4A686-E097-4AE2-8336-34E522FB6D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92" name="TextBox 6591">
          <a:extLst>
            <a:ext uri="{FF2B5EF4-FFF2-40B4-BE49-F238E27FC236}">
              <a16:creationId xmlns:a16="http://schemas.microsoft.com/office/drawing/2014/main" id="{54C306CF-1D9C-4E2D-930F-B36F28CF9A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93" name="TextBox 6592">
          <a:extLst>
            <a:ext uri="{FF2B5EF4-FFF2-40B4-BE49-F238E27FC236}">
              <a16:creationId xmlns:a16="http://schemas.microsoft.com/office/drawing/2014/main" id="{8621FFD7-5989-45C6-808F-FC2B0838CE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94" name="TextBox 6593">
          <a:extLst>
            <a:ext uri="{FF2B5EF4-FFF2-40B4-BE49-F238E27FC236}">
              <a16:creationId xmlns:a16="http://schemas.microsoft.com/office/drawing/2014/main" id="{2CC14AC1-7200-4D93-B6CA-9C8A601B4A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95" name="TextBox 6594">
          <a:extLst>
            <a:ext uri="{FF2B5EF4-FFF2-40B4-BE49-F238E27FC236}">
              <a16:creationId xmlns:a16="http://schemas.microsoft.com/office/drawing/2014/main" id="{5E3BFE62-F824-4709-863A-EA9DB5AACC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96" name="TextBox 6595">
          <a:extLst>
            <a:ext uri="{FF2B5EF4-FFF2-40B4-BE49-F238E27FC236}">
              <a16:creationId xmlns:a16="http://schemas.microsoft.com/office/drawing/2014/main" id="{4124A0E2-04F5-4BDD-A397-500B6E442FC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97" name="TextBox 6596">
          <a:extLst>
            <a:ext uri="{FF2B5EF4-FFF2-40B4-BE49-F238E27FC236}">
              <a16:creationId xmlns:a16="http://schemas.microsoft.com/office/drawing/2014/main" id="{5BBED22B-7C91-4FAA-8AEF-5C75C596A1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98" name="TextBox 6597">
          <a:extLst>
            <a:ext uri="{FF2B5EF4-FFF2-40B4-BE49-F238E27FC236}">
              <a16:creationId xmlns:a16="http://schemas.microsoft.com/office/drawing/2014/main" id="{C0220046-DF3E-433D-8FBE-3AE0774947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599" name="TextBox 6598">
          <a:extLst>
            <a:ext uri="{FF2B5EF4-FFF2-40B4-BE49-F238E27FC236}">
              <a16:creationId xmlns:a16="http://schemas.microsoft.com/office/drawing/2014/main" id="{BADAAF75-9B72-4262-9E39-5408F604F9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00" name="TextBox 6599">
          <a:extLst>
            <a:ext uri="{FF2B5EF4-FFF2-40B4-BE49-F238E27FC236}">
              <a16:creationId xmlns:a16="http://schemas.microsoft.com/office/drawing/2014/main" id="{58E5C918-CCD4-4FF8-AC75-4FDC8F6600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01" name="TextBox 6600">
          <a:extLst>
            <a:ext uri="{FF2B5EF4-FFF2-40B4-BE49-F238E27FC236}">
              <a16:creationId xmlns:a16="http://schemas.microsoft.com/office/drawing/2014/main" id="{0F152889-3488-49AA-BDC2-8F9E2DED6B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02" name="TextBox 6601">
          <a:extLst>
            <a:ext uri="{FF2B5EF4-FFF2-40B4-BE49-F238E27FC236}">
              <a16:creationId xmlns:a16="http://schemas.microsoft.com/office/drawing/2014/main" id="{60A8E238-389A-4720-BE3E-13AFD81EF7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03" name="TextBox 6602">
          <a:extLst>
            <a:ext uri="{FF2B5EF4-FFF2-40B4-BE49-F238E27FC236}">
              <a16:creationId xmlns:a16="http://schemas.microsoft.com/office/drawing/2014/main" id="{1DCFC4BE-1277-43CF-BF24-E6D575E7DE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04" name="TextBox 6603">
          <a:extLst>
            <a:ext uri="{FF2B5EF4-FFF2-40B4-BE49-F238E27FC236}">
              <a16:creationId xmlns:a16="http://schemas.microsoft.com/office/drawing/2014/main" id="{CACDBA16-E0BC-42D1-8881-5841D74E97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05" name="TextBox 6604">
          <a:extLst>
            <a:ext uri="{FF2B5EF4-FFF2-40B4-BE49-F238E27FC236}">
              <a16:creationId xmlns:a16="http://schemas.microsoft.com/office/drawing/2014/main" id="{459895FD-33AF-44B0-8260-ABCFC84947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06" name="TextBox 6605">
          <a:extLst>
            <a:ext uri="{FF2B5EF4-FFF2-40B4-BE49-F238E27FC236}">
              <a16:creationId xmlns:a16="http://schemas.microsoft.com/office/drawing/2014/main" id="{06CA6216-3A60-4649-96E1-D51FBBD34D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07" name="TextBox 6606">
          <a:extLst>
            <a:ext uri="{FF2B5EF4-FFF2-40B4-BE49-F238E27FC236}">
              <a16:creationId xmlns:a16="http://schemas.microsoft.com/office/drawing/2014/main" id="{947380B9-2FA9-4C1D-AE50-465D271E6A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08" name="TextBox 6607">
          <a:extLst>
            <a:ext uri="{FF2B5EF4-FFF2-40B4-BE49-F238E27FC236}">
              <a16:creationId xmlns:a16="http://schemas.microsoft.com/office/drawing/2014/main" id="{38BADB6E-FAE8-454B-97AA-B86B4DA32F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09" name="TextBox 6608">
          <a:extLst>
            <a:ext uri="{FF2B5EF4-FFF2-40B4-BE49-F238E27FC236}">
              <a16:creationId xmlns:a16="http://schemas.microsoft.com/office/drawing/2014/main" id="{E96AC8F0-AED6-43AF-A0F6-7127177648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10" name="TextBox 6609">
          <a:extLst>
            <a:ext uri="{FF2B5EF4-FFF2-40B4-BE49-F238E27FC236}">
              <a16:creationId xmlns:a16="http://schemas.microsoft.com/office/drawing/2014/main" id="{37E47B31-3B1D-4396-B2D6-A9CAFBC561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11" name="TextBox 6610">
          <a:extLst>
            <a:ext uri="{FF2B5EF4-FFF2-40B4-BE49-F238E27FC236}">
              <a16:creationId xmlns:a16="http://schemas.microsoft.com/office/drawing/2014/main" id="{55FD34D6-910C-4E93-A64D-1B2B1F7475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12" name="TextBox 6611">
          <a:extLst>
            <a:ext uri="{FF2B5EF4-FFF2-40B4-BE49-F238E27FC236}">
              <a16:creationId xmlns:a16="http://schemas.microsoft.com/office/drawing/2014/main" id="{77BCEEA6-D453-4023-B51C-40DE95D0F9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13" name="TextBox 6612">
          <a:extLst>
            <a:ext uri="{FF2B5EF4-FFF2-40B4-BE49-F238E27FC236}">
              <a16:creationId xmlns:a16="http://schemas.microsoft.com/office/drawing/2014/main" id="{E36CF8AA-0DAE-474E-91B5-26C6F61970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14" name="TextBox 6613">
          <a:extLst>
            <a:ext uri="{FF2B5EF4-FFF2-40B4-BE49-F238E27FC236}">
              <a16:creationId xmlns:a16="http://schemas.microsoft.com/office/drawing/2014/main" id="{59C0AA5D-F66F-4566-8211-186E9FBF88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15" name="TextBox 6614">
          <a:extLst>
            <a:ext uri="{FF2B5EF4-FFF2-40B4-BE49-F238E27FC236}">
              <a16:creationId xmlns:a16="http://schemas.microsoft.com/office/drawing/2014/main" id="{94243AE0-138B-463F-AA11-26FE24FD37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16" name="TextBox 6615">
          <a:extLst>
            <a:ext uri="{FF2B5EF4-FFF2-40B4-BE49-F238E27FC236}">
              <a16:creationId xmlns:a16="http://schemas.microsoft.com/office/drawing/2014/main" id="{DDA48DF3-FFD2-4D16-BE15-63C6743270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17" name="TextBox 6616">
          <a:extLst>
            <a:ext uri="{FF2B5EF4-FFF2-40B4-BE49-F238E27FC236}">
              <a16:creationId xmlns:a16="http://schemas.microsoft.com/office/drawing/2014/main" id="{C3A566E1-46D5-4936-B6D3-A808E50312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18" name="TextBox 6617">
          <a:extLst>
            <a:ext uri="{FF2B5EF4-FFF2-40B4-BE49-F238E27FC236}">
              <a16:creationId xmlns:a16="http://schemas.microsoft.com/office/drawing/2014/main" id="{0DF00B90-AF83-4E87-BB08-52BB1F15A1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19" name="TextBox 6618">
          <a:extLst>
            <a:ext uri="{FF2B5EF4-FFF2-40B4-BE49-F238E27FC236}">
              <a16:creationId xmlns:a16="http://schemas.microsoft.com/office/drawing/2014/main" id="{6133033B-E474-42B9-AF68-20D8110AEA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20" name="TextBox 6619">
          <a:extLst>
            <a:ext uri="{FF2B5EF4-FFF2-40B4-BE49-F238E27FC236}">
              <a16:creationId xmlns:a16="http://schemas.microsoft.com/office/drawing/2014/main" id="{0C47DEA6-43CF-48D0-AFB8-46937C53DE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21" name="TextBox 6620">
          <a:extLst>
            <a:ext uri="{FF2B5EF4-FFF2-40B4-BE49-F238E27FC236}">
              <a16:creationId xmlns:a16="http://schemas.microsoft.com/office/drawing/2014/main" id="{490BA3E7-F97D-4C6E-80B7-C1C52210D7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22" name="TextBox 6621">
          <a:extLst>
            <a:ext uri="{FF2B5EF4-FFF2-40B4-BE49-F238E27FC236}">
              <a16:creationId xmlns:a16="http://schemas.microsoft.com/office/drawing/2014/main" id="{4DC6335E-DA8E-40AC-9AF3-1274B79626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23" name="TextBox 6622">
          <a:extLst>
            <a:ext uri="{FF2B5EF4-FFF2-40B4-BE49-F238E27FC236}">
              <a16:creationId xmlns:a16="http://schemas.microsoft.com/office/drawing/2014/main" id="{0CEFB80E-B185-499E-8CE5-B782E38ED7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24" name="TextBox 6623">
          <a:extLst>
            <a:ext uri="{FF2B5EF4-FFF2-40B4-BE49-F238E27FC236}">
              <a16:creationId xmlns:a16="http://schemas.microsoft.com/office/drawing/2014/main" id="{A4210D16-D58B-49EA-BAC9-D5B8EA664C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25" name="TextBox 6624">
          <a:extLst>
            <a:ext uri="{FF2B5EF4-FFF2-40B4-BE49-F238E27FC236}">
              <a16:creationId xmlns:a16="http://schemas.microsoft.com/office/drawing/2014/main" id="{EBE2F309-A891-4DAE-8EE2-BFBE932332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26" name="TextBox 6625">
          <a:extLst>
            <a:ext uri="{FF2B5EF4-FFF2-40B4-BE49-F238E27FC236}">
              <a16:creationId xmlns:a16="http://schemas.microsoft.com/office/drawing/2014/main" id="{3F067382-7BC1-4EF9-8566-06165E43F8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27" name="TextBox 6626">
          <a:extLst>
            <a:ext uri="{FF2B5EF4-FFF2-40B4-BE49-F238E27FC236}">
              <a16:creationId xmlns:a16="http://schemas.microsoft.com/office/drawing/2014/main" id="{8DE6D43D-F5AB-4E61-995B-DFE2F3274D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28" name="TextBox 6627">
          <a:extLst>
            <a:ext uri="{FF2B5EF4-FFF2-40B4-BE49-F238E27FC236}">
              <a16:creationId xmlns:a16="http://schemas.microsoft.com/office/drawing/2014/main" id="{DD327032-01C8-4325-B283-19EA176315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29" name="TextBox 6628">
          <a:extLst>
            <a:ext uri="{FF2B5EF4-FFF2-40B4-BE49-F238E27FC236}">
              <a16:creationId xmlns:a16="http://schemas.microsoft.com/office/drawing/2014/main" id="{ACB57789-483E-428A-AD6E-3953143C8B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30" name="TextBox 6629">
          <a:extLst>
            <a:ext uri="{FF2B5EF4-FFF2-40B4-BE49-F238E27FC236}">
              <a16:creationId xmlns:a16="http://schemas.microsoft.com/office/drawing/2014/main" id="{A44F7C4E-5AFE-4E83-9CE6-8F098887AF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31" name="TextBox 6630">
          <a:extLst>
            <a:ext uri="{FF2B5EF4-FFF2-40B4-BE49-F238E27FC236}">
              <a16:creationId xmlns:a16="http://schemas.microsoft.com/office/drawing/2014/main" id="{F003B8BD-F3C5-4A26-9B38-601579338E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32" name="TextBox 6631">
          <a:extLst>
            <a:ext uri="{FF2B5EF4-FFF2-40B4-BE49-F238E27FC236}">
              <a16:creationId xmlns:a16="http://schemas.microsoft.com/office/drawing/2014/main" id="{7ADD8C87-8A8A-430D-95CC-DED9EF0749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33" name="TextBox 6632">
          <a:extLst>
            <a:ext uri="{FF2B5EF4-FFF2-40B4-BE49-F238E27FC236}">
              <a16:creationId xmlns:a16="http://schemas.microsoft.com/office/drawing/2014/main" id="{2DA05CA8-8CF8-4ECC-9CBD-80AC72A707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34" name="TextBox 6633">
          <a:extLst>
            <a:ext uri="{FF2B5EF4-FFF2-40B4-BE49-F238E27FC236}">
              <a16:creationId xmlns:a16="http://schemas.microsoft.com/office/drawing/2014/main" id="{D805407E-77C6-4457-A383-C2D020AC70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35" name="TextBox 6634">
          <a:extLst>
            <a:ext uri="{FF2B5EF4-FFF2-40B4-BE49-F238E27FC236}">
              <a16:creationId xmlns:a16="http://schemas.microsoft.com/office/drawing/2014/main" id="{B6BBDF8B-6453-4580-8217-C4D54DEE27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36" name="TextBox 6635">
          <a:extLst>
            <a:ext uri="{FF2B5EF4-FFF2-40B4-BE49-F238E27FC236}">
              <a16:creationId xmlns:a16="http://schemas.microsoft.com/office/drawing/2014/main" id="{448A6362-346E-4ADB-838D-51EF64FC93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37" name="TextBox 6636">
          <a:extLst>
            <a:ext uri="{FF2B5EF4-FFF2-40B4-BE49-F238E27FC236}">
              <a16:creationId xmlns:a16="http://schemas.microsoft.com/office/drawing/2014/main" id="{5D0E7C52-BCE5-4AE6-9784-05D3B500B4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38" name="TextBox 6637">
          <a:extLst>
            <a:ext uri="{FF2B5EF4-FFF2-40B4-BE49-F238E27FC236}">
              <a16:creationId xmlns:a16="http://schemas.microsoft.com/office/drawing/2014/main" id="{7D371C2C-32E7-40ED-82F1-9ABF191CB1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39" name="TextBox 6638">
          <a:extLst>
            <a:ext uri="{FF2B5EF4-FFF2-40B4-BE49-F238E27FC236}">
              <a16:creationId xmlns:a16="http://schemas.microsoft.com/office/drawing/2014/main" id="{4517FDDA-A6AB-48F8-AE9C-C4A3082A29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40" name="TextBox 6639">
          <a:extLst>
            <a:ext uri="{FF2B5EF4-FFF2-40B4-BE49-F238E27FC236}">
              <a16:creationId xmlns:a16="http://schemas.microsoft.com/office/drawing/2014/main" id="{1CBF40EB-A7A5-4057-A3BE-61758D3A64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41" name="TextBox 6640">
          <a:extLst>
            <a:ext uri="{FF2B5EF4-FFF2-40B4-BE49-F238E27FC236}">
              <a16:creationId xmlns:a16="http://schemas.microsoft.com/office/drawing/2014/main" id="{139A7880-742E-4871-A944-8D38A91771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42" name="TextBox 6641">
          <a:extLst>
            <a:ext uri="{FF2B5EF4-FFF2-40B4-BE49-F238E27FC236}">
              <a16:creationId xmlns:a16="http://schemas.microsoft.com/office/drawing/2014/main" id="{9101DE39-9F28-46AE-BEAC-F7531C4E91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43" name="TextBox 6642">
          <a:extLst>
            <a:ext uri="{FF2B5EF4-FFF2-40B4-BE49-F238E27FC236}">
              <a16:creationId xmlns:a16="http://schemas.microsoft.com/office/drawing/2014/main" id="{0B07C2F7-BB40-44F4-AF71-F478D6952C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44" name="TextBox 6643">
          <a:extLst>
            <a:ext uri="{FF2B5EF4-FFF2-40B4-BE49-F238E27FC236}">
              <a16:creationId xmlns:a16="http://schemas.microsoft.com/office/drawing/2014/main" id="{E0C28176-4652-4AE3-BB58-5EEE1A521B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45" name="TextBox 6644">
          <a:extLst>
            <a:ext uri="{FF2B5EF4-FFF2-40B4-BE49-F238E27FC236}">
              <a16:creationId xmlns:a16="http://schemas.microsoft.com/office/drawing/2014/main" id="{B7A1D529-56B4-4279-BD9E-585E0D59E4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46" name="TextBox 6645">
          <a:extLst>
            <a:ext uri="{FF2B5EF4-FFF2-40B4-BE49-F238E27FC236}">
              <a16:creationId xmlns:a16="http://schemas.microsoft.com/office/drawing/2014/main" id="{0C381D0C-0D7D-415E-B326-386331392D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47" name="TextBox 6646">
          <a:extLst>
            <a:ext uri="{FF2B5EF4-FFF2-40B4-BE49-F238E27FC236}">
              <a16:creationId xmlns:a16="http://schemas.microsoft.com/office/drawing/2014/main" id="{C8A0BB3D-541D-4258-80AA-E49C2B7686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48" name="TextBox 6647">
          <a:extLst>
            <a:ext uri="{FF2B5EF4-FFF2-40B4-BE49-F238E27FC236}">
              <a16:creationId xmlns:a16="http://schemas.microsoft.com/office/drawing/2014/main" id="{384D37B4-F550-4F6A-AE99-4C425F8729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49" name="TextBox 6648">
          <a:extLst>
            <a:ext uri="{FF2B5EF4-FFF2-40B4-BE49-F238E27FC236}">
              <a16:creationId xmlns:a16="http://schemas.microsoft.com/office/drawing/2014/main" id="{9C583465-F2EF-4C32-A908-6A7A369FB1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50" name="TextBox 6649">
          <a:extLst>
            <a:ext uri="{FF2B5EF4-FFF2-40B4-BE49-F238E27FC236}">
              <a16:creationId xmlns:a16="http://schemas.microsoft.com/office/drawing/2014/main" id="{1300CC9C-80B1-4688-96C3-D1A12CB576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51" name="TextBox 6650">
          <a:extLst>
            <a:ext uri="{FF2B5EF4-FFF2-40B4-BE49-F238E27FC236}">
              <a16:creationId xmlns:a16="http://schemas.microsoft.com/office/drawing/2014/main" id="{79D01E9A-6701-4D21-B9D4-52F44783B5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52" name="TextBox 6651">
          <a:extLst>
            <a:ext uri="{FF2B5EF4-FFF2-40B4-BE49-F238E27FC236}">
              <a16:creationId xmlns:a16="http://schemas.microsoft.com/office/drawing/2014/main" id="{3707C419-5034-41B1-8694-842A9ED6CA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53" name="TextBox 6652">
          <a:extLst>
            <a:ext uri="{FF2B5EF4-FFF2-40B4-BE49-F238E27FC236}">
              <a16:creationId xmlns:a16="http://schemas.microsoft.com/office/drawing/2014/main" id="{D6C34FDB-AEED-460D-9860-A4F07BD059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54" name="TextBox 6653">
          <a:extLst>
            <a:ext uri="{FF2B5EF4-FFF2-40B4-BE49-F238E27FC236}">
              <a16:creationId xmlns:a16="http://schemas.microsoft.com/office/drawing/2014/main" id="{BB840574-ADEC-4494-BA1C-D1046B62E9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55" name="TextBox 6654">
          <a:extLst>
            <a:ext uri="{FF2B5EF4-FFF2-40B4-BE49-F238E27FC236}">
              <a16:creationId xmlns:a16="http://schemas.microsoft.com/office/drawing/2014/main" id="{92BAE935-55AA-426D-9138-5D752735C9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56" name="TextBox 6655">
          <a:extLst>
            <a:ext uri="{FF2B5EF4-FFF2-40B4-BE49-F238E27FC236}">
              <a16:creationId xmlns:a16="http://schemas.microsoft.com/office/drawing/2014/main" id="{6A596440-CE9C-4FA6-8F61-531436939B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57" name="TextBox 6656">
          <a:extLst>
            <a:ext uri="{FF2B5EF4-FFF2-40B4-BE49-F238E27FC236}">
              <a16:creationId xmlns:a16="http://schemas.microsoft.com/office/drawing/2014/main" id="{A8FFEB6C-EAC9-4BDD-B0F1-E0E9E95827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58" name="TextBox 6657">
          <a:extLst>
            <a:ext uri="{FF2B5EF4-FFF2-40B4-BE49-F238E27FC236}">
              <a16:creationId xmlns:a16="http://schemas.microsoft.com/office/drawing/2014/main" id="{DD7796CB-918A-45D5-B9FF-3EBA56AD11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59" name="TextBox 6658">
          <a:extLst>
            <a:ext uri="{FF2B5EF4-FFF2-40B4-BE49-F238E27FC236}">
              <a16:creationId xmlns:a16="http://schemas.microsoft.com/office/drawing/2014/main" id="{172EED76-F3AE-4DE6-B035-77F973A0E2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60" name="TextBox 6659">
          <a:extLst>
            <a:ext uri="{FF2B5EF4-FFF2-40B4-BE49-F238E27FC236}">
              <a16:creationId xmlns:a16="http://schemas.microsoft.com/office/drawing/2014/main" id="{63C33DB6-F3C4-4455-9DCE-13631BBC46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61" name="TextBox 6660">
          <a:extLst>
            <a:ext uri="{FF2B5EF4-FFF2-40B4-BE49-F238E27FC236}">
              <a16:creationId xmlns:a16="http://schemas.microsoft.com/office/drawing/2014/main" id="{E1084217-02DF-432B-8B77-C17D119933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62" name="TextBox 6661">
          <a:extLst>
            <a:ext uri="{FF2B5EF4-FFF2-40B4-BE49-F238E27FC236}">
              <a16:creationId xmlns:a16="http://schemas.microsoft.com/office/drawing/2014/main" id="{35C13049-A5EE-4376-83BD-9849CBA170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63" name="TextBox 6662">
          <a:extLst>
            <a:ext uri="{FF2B5EF4-FFF2-40B4-BE49-F238E27FC236}">
              <a16:creationId xmlns:a16="http://schemas.microsoft.com/office/drawing/2014/main" id="{2C06589D-6DD8-410F-911F-0A99C9A48A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64" name="TextBox 6663">
          <a:extLst>
            <a:ext uri="{FF2B5EF4-FFF2-40B4-BE49-F238E27FC236}">
              <a16:creationId xmlns:a16="http://schemas.microsoft.com/office/drawing/2014/main" id="{80A34FF5-5FE7-4C08-92A0-D9A2CB4B81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65" name="TextBox 6664">
          <a:extLst>
            <a:ext uri="{FF2B5EF4-FFF2-40B4-BE49-F238E27FC236}">
              <a16:creationId xmlns:a16="http://schemas.microsoft.com/office/drawing/2014/main" id="{E206C478-2A93-4911-8EE8-F85EE6D3A5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66" name="TextBox 6665">
          <a:extLst>
            <a:ext uri="{FF2B5EF4-FFF2-40B4-BE49-F238E27FC236}">
              <a16:creationId xmlns:a16="http://schemas.microsoft.com/office/drawing/2014/main" id="{61523D3D-58ED-4486-B85B-2C2DB3A379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67" name="TextBox 6666">
          <a:extLst>
            <a:ext uri="{FF2B5EF4-FFF2-40B4-BE49-F238E27FC236}">
              <a16:creationId xmlns:a16="http://schemas.microsoft.com/office/drawing/2014/main" id="{9D576AEE-618F-4D39-9145-02949F89DA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68" name="TextBox 6667">
          <a:extLst>
            <a:ext uri="{FF2B5EF4-FFF2-40B4-BE49-F238E27FC236}">
              <a16:creationId xmlns:a16="http://schemas.microsoft.com/office/drawing/2014/main" id="{D53C9E4E-8969-4681-825F-DADF6C90AB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69" name="TextBox 6668">
          <a:extLst>
            <a:ext uri="{FF2B5EF4-FFF2-40B4-BE49-F238E27FC236}">
              <a16:creationId xmlns:a16="http://schemas.microsoft.com/office/drawing/2014/main" id="{F36E76DB-BA1C-4551-96DB-57DE297306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70" name="TextBox 6669">
          <a:extLst>
            <a:ext uri="{FF2B5EF4-FFF2-40B4-BE49-F238E27FC236}">
              <a16:creationId xmlns:a16="http://schemas.microsoft.com/office/drawing/2014/main" id="{668BE7B0-8D40-434D-9B59-CC806BD647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71" name="TextBox 6670">
          <a:extLst>
            <a:ext uri="{FF2B5EF4-FFF2-40B4-BE49-F238E27FC236}">
              <a16:creationId xmlns:a16="http://schemas.microsoft.com/office/drawing/2014/main" id="{0256A163-0B00-45DE-8214-75ACC43F8F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72" name="TextBox 6671">
          <a:extLst>
            <a:ext uri="{FF2B5EF4-FFF2-40B4-BE49-F238E27FC236}">
              <a16:creationId xmlns:a16="http://schemas.microsoft.com/office/drawing/2014/main" id="{D03EA470-6B2F-4287-83DE-8BD410FDAD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73" name="TextBox 6672">
          <a:extLst>
            <a:ext uri="{FF2B5EF4-FFF2-40B4-BE49-F238E27FC236}">
              <a16:creationId xmlns:a16="http://schemas.microsoft.com/office/drawing/2014/main" id="{DA106BB3-631F-431B-A5ED-BBE2801B61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74" name="TextBox 6673">
          <a:extLst>
            <a:ext uri="{FF2B5EF4-FFF2-40B4-BE49-F238E27FC236}">
              <a16:creationId xmlns:a16="http://schemas.microsoft.com/office/drawing/2014/main" id="{DA9A6681-0B93-44F5-82F6-7CB7E745F8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75" name="TextBox 6674">
          <a:extLst>
            <a:ext uri="{FF2B5EF4-FFF2-40B4-BE49-F238E27FC236}">
              <a16:creationId xmlns:a16="http://schemas.microsoft.com/office/drawing/2014/main" id="{709032B0-AED9-4196-B9AE-2908CE9EB8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76" name="TextBox 6675">
          <a:extLst>
            <a:ext uri="{FF2B5EF4-FFF2-40B4-BE49-F238E27FC236}">
              <a16:creationId xmlns:a16="http://schemas.microsoft.com/office/drawing/2014/main" id="{A30FFA99-013B-47AD-8473-CB826CCC63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77" name="TextBox 6676">
          <a:extLst>
            <a:ext uri="{FF2B5EF4-FFF2-40B4-BE49-F238E27FC236}">
              <a16:creationId xmlns:a16="http://schemas.microsoft.com/office/drawing/2014/main" id="{DB29077B-1922-4631-A6D6-8CB6310D6A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78" name="TextBox 6677">
          <a:extLst>
            <a:ext uri="{FF2B5EF4-FFF2-40B4-BE49-F238E27FC236}">
              <a16:creationId xmlns:a16="http://schemas.microsoft.com/office/drawing/2014/main" id="{5156F82A-1B55-4043-A7BD-F5D21AFB22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79" name="TextBox 6678">
          <a:extLst>
            <a:ext uri="{FF2B5EF4-FFF2-40B4-BE49-F238E27FC236}">
              <a16:creationId xmlns:a16="http://schemas.microsoft.com/office/drawing/2014/main" id="{AE0CCD2A-7E7E-400A-B8BD-B87962AA30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80" name="TextBox 6679">
          <a:extLst>
            <a:ext uri="{FF2B5EF4-FFF2-40B4-BE49-F238E27FC236}">
              <a16:creationId xmlns:a16="http://schemas.microsoft.com/office/drawing/2014/main" id="{E3883BE5-14FD-410E-A0A6-AC45E17B14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81" name="TextBox 6680">
          <a:extLst>
            <a:ext uri="{FF2B5EF4-FFF2-40B4-BE49-F238E27FC236}">
              <a16:creationId xmlns:a16="http://schemas.microsoft.com/office/drawing/2014/main" id="{5829D45B-729F-4FEE-8F34-EBFC26E611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82" name="TextBox 6681">
          <a:extLst>
            <a:ext uri="{FF2B5EF4-FFF2-40B4-BE49-F238E27FC236}">
              <a16:creationId xmlns:a16="http://schemas.microsoft.com/office/drawing/2014/main" id="{4E25EA41-E1DC-49FC-BE01-2182A61EEB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83" name="TextBox 6682">
          <a:extLst>
            <a:ext uri="{FF2B5EF4-FFF2-40B4-BE49-F238E27FC236}">
              <a16:creationId xmlns:a16="http://schemas.microsoft.com/office/drawing/2014/main" id="{6CF0D73C-25E7-4DB6-A8A6-9EF5EE4462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84" name="TextBox 6683">
          <a:extLst>
            <a:ext uri="{FF2B5EF4-FFF2-40B4-BE49-F238E27FC236}">
              <a16:creationId xmlns:a16="http://schemas.microsoft.com/office/drawing/2014/main" id="{63D95C7E-34E3-461B-B87D-7D43030485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85" name="TextBox 6684">
          <a:extLst>
            <a:ext uri="{FF2B5EF4-FFF2-40B4-BE49-F238E27FC236}">
              <a16:creationId xmlns:a16="http://schemas.microsoft.com/office/drawing/2014/main" id="{EB8FA172-D290-42A0-A7AF-C0C7C536BA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86" name="TextBox 6685">
          <a:extLst>
            <a:ext uri="{FF2B5EF4-FFF2-40B4-BE49-F238E27FC236}">
              <a16:creationId xmlns:a16="http://schemas.microsoft.com/office/drawing/2014/main" id="{74647360-E030-44A8-8136-E6BB11526F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87" name="TextBox 6686">
          <a:extLst>
            <a:ext uri="{FF2B5EF4-FFF2-40B4-BE49-F238E27FC236}">
              <a16:creationId xmlns:a16="http://schemas.microsoft.com/office/drawing/2014/main" id="{14C08D8A-A822-45F2-A636-37B482A9F6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88" name="TextBox 6687">
          <a:extLst>
            <a:ext uri="{FF2B5EF4-FFF2-40B4-BE49-F238E27FC236}">
              <a16:creationId xmlns:a16="http://schemas.microsoft.com/office/drawing/2014/main" id="{BC2777F0-61FF-495D-9DC1-596D03BEFE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89" name="TextBox 6688">
          <a:extLst>
            <a:ext uri="{FF2B5EF4-FFF2-40B4-BE49-F238E27FC236}">
              <a16:creationId xmlns:a16="http://schemas.microsoft.com/office/drawing/2014/main" id="{EB15572D-61D9-4A7A-8AC7-64A6F85D15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90" name="TextBox 6689">
          <a:extLst>
            <a:ext uri="{FF2B5EF4-FFF2-40B4-BE49-F238E27FC236}">
              <a16:creationId xmlns:a16="http://schemas.microsoft.com/office/drawing/2014/main" id="{7659A7DC-F3ED-46C8-9A5E-5ABC11AD9A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91" name="TextBox 6690">
          <a:extLst>
            <a:ext uri="{FF2B5EF4-FFF2-40B4-BE49-F238E27FC236}">
              <a16:creationId xmlns:a16="http://schemas.microsoft.com/office/drawing/2014/main" id="{C1FB4FB6-ED5C-4217-A102-6E5B5FE158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92" name="TextBox 6691">
          <a:extLst>
            <a:ext uri="{FF2B5EF4-FFF2-40B4-BE49-F238E27FC236}">
              <a16:creationId xmlns:a16="http://schemas.microsoft.com/office/drawing/2014/main" id="{E126694A-506F-424B-8379-08FD5F1462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93" name="TextBox 6692">
          <a:extLst>
            <a:ext uri="{FF2B5EF4-FFF2-40B4-BE49-F238E27FC236}">
              <a16:creationId xmlns:a16="http://schemas.microsoft.com/office/drawing/2014/main" id="{64C28EF0-5561-427C-BD87-44940B1BC0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94" name="TextBox 6693">
          <a:extLst>
            <a:ext uri="{FF2B5EF4-FFF2-40B4-BE49-F238E27FC236}">
              <a16:creationId xmlns:a16="http://schemas.microsoft.com/office/drawing/2014/main" id="{0B0D4E1D-9D39-4AFF-BFB6-0C47478886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95" name="TextBox 6694">
          <a:extLst>
            <a:ext uri="{FF2B5EF4-FFF2-40B4-BE49-F238E27FC236}">
              <a16:creationId xmlns:a16="http://schemas.microsoft.com/office/drawing/2014/main" id="{143948FB-72CE-4888-8E76-6260A6969A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96" name="TextBox 6695">
          <a:extLst>
            <a:ext uri="{FF2B5EF4-FFF2-40B4-BE49-F238E27FC236}">
              <a16:creationId xmlns:a16="http://schemas.microsoft.com/office/drawing/2014/main" id="{413DB4E3-0898-4397-8617-59C832A248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97" name="TextBox 6696">
          <a:extLst>
            <a:ext uri="{FF2B5EF4-FFF2-40B4-BE49-F238E27FC236}">
              <a16:creationId xmlns:a16="http://schemas.microsoft.com/office/drawing/2014/main" id="{FCA9423E-70CC-4039-BF40-AB14344573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98" name="TextBox 6697">
          <a:extLst>
            <a:ext uri="{FF2B5EF4-FFF2-40B4-BE49-F238E27FC236}">
              <a16:creationId xmlns:a16="http://schemas.microsoft.com/office/drawing/2014/main" id="{95D6AE2D-9932-4B13-BA7F-43BF3B7A62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699" name="TextBox 6698">
          <a:extLst>
            <a:ext uri="{FF2B5EF4-FFF2-40B4-BE49-F238E27FC236}">
              <a16:creationId xmlns:a16="http://schemas.microsoft.com/office/drawing/2014/main" id="{C1999D38-B2C5-40AE-B465-DEAC77965B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00" name="TextBox 6699">
          <a:extLst>
            <a:ext uri="{FF2B5EF4-FFF2-40B4-BE49-F238E27FC236}">
              <a16:creationId xmlns:a16="http://schemas.microsoft.com/office/drawing/2014/main" id="{7214E0A1-A574-448A-AD81-F5154B0E79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01" name="TextBox 6700">
          <a:extLst>
            <a:ext uri="{FF2B5EF4-FFF2-40B4-BE49-F238E27FC236}">
              <a16:creationId xmlns:a16="http://schemas.microsoft.com/office/drawing/2014/main" id="{829B132A-DEAD-46C5-ACC6-4EE25F29AE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02" name="TextBox 6701">
          <a:extLst>
            <a:ext uri="{FF2B5EF4-FFF2-40B4-BE49-F238E27FC236}">
              <a16:creationId xmlns:a16="http://schemas.microsoft.com/office/drawing/2014/main" id="{AEEE306D-5E92-4AC5-B5A9-915230FA0E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03" name="TextBox 6702">
          <a:extLst>
            <a:ext uri="{FF2B5EF4-FFF2-40B4-BE49-F238E27FC236}">
              <a16:creationId xmlns:a16="http://schemas.microsoft.com/office/drawing/2014/main" id="{C0847627-990B-4574-A525-CE0A6DE589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04" name="TextBox 6703">
          <a:extLst>
            <a:ext uri="{FF2B5EF4-FFF2-40B4-BE49-F238E27FC236}">
              <a16:creationId xmlns:a16="http://schemas.microsoft.com/office/drawing/2014/main" id="{A63006D9-4B8D-4093-92F0-B57FEE1716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05" name="TextBox 6704">
          <a:extLst>
            <a:ext uri="{FF2B5EF4-FFF2-40B4-BE49-F238E27FC236}">
              <a16:creationId xmlns:a16="http://schemas.microsoft.com/office/drawing/2014/main" id="{2AEA6397-2D52-4F70-BD77-73C93E6190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06" name="TextBox 6705">
          <a:extLst>
            <a:ext uri="{FF2B5EF4-FFF2-40B4-BE49-F238E27FC236}">
              <a16:creationId xmlns:a16="http://schemas.microsoft.com/office/drawing/2014/main" id="{74FA6C2D-01DD-43F0-AD47-E52618F5F6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07" name="TextBox 6706">
          <a:extLst>
            <a:ext uri="{FF2B5EF4-FFF2-40B4-BE49-F238E27FC236}">
              <a16:creationId xmlns:a16="http://schemas.microsoft.com/office/drawing/2014/main" id="{7017FEE6-6F03-43A3-AF4F-793185A5C3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08" name="TextBox 6707">
          <a:extLst>
            <a:ext uri="{FF2B5EF4-FFF2-40B4-BE49-F238E27FC236}">
              <a16:creationId xmlns:a16="http://schemas.microsoft.com/office/drawing/2014/main" id="{D4DF1FBA-B0AE-423C-A73B-5EF1572928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09" name="TextBox 6708">
          <a:extLst>
            <a:ext uri="{FF2B5EF4-FFF2-40B4-BE49-F238E27FC236}">
              <a16:creationId xmlns:a16="http://schemas.microsoft.com/office/drawing/2014/main" id="{C17C1A6A-CA58-42BC-BC3B-A3289E3FA8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10" name="TextBox 6709">
          <a:extLst>
            <a:ext uri="{FF2B5EF4-FFF2-40B4-BE49-F238E27FC236}">
              <a16:creationId xmlns:a16="http://schemas.microsoft.com/office/drawing/2014/main" id="{9A2ABF2D-B66C-4FBB-B568-8E367C5853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11" name="TextBox 6710">
          <a:extLst>
            <a:ext uri="{FF2B5EF4-FFF2-40B4-BE49-F238E27FC236}">
              <a16:creationId xmlns:a16="http://schemas.microsoft.com/office/drawing/2014/main" id="{4F5BEE07-89A3-4378-A37B-1DAA22D8FB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12" name="TextBox 6711">
          <a:extLst>
            <a:ext uri="{FF2B5EF4-FFF2-40B4-BE49-F238E27FC236}">
              <a16:creationId xmlns:a16="http://schemas.microsoft.com/office/drawing/2014/main" id="{2ABB04ED-10A8-4AA8-9A0E-30C6323CDF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13" name="TextBox 6712">
          <a:extLst>
            <a:ext uri="{FF2B5EF4-FFF2-40B4-BE49-F238E27FC236}">
              <a16:creationId xmlns:a16="http://schemas.microsoft.com/office/drawing/2014/main" id="{BF0DFE48-9810-454F-B6A1-6107B3A34B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14" name="TextBox 6713">
          <a:extLst>
            <a:ext uri="{FF2B5EF4-FFF2-40B4-BE49-F238E27FC236}">
              <a16:creationId xmlns:a16="http://schemas.microsoft.com/office/drawing/2014/main" id="{70E4D7EE-A906-4D86-AEC0-CEBBA6219D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15" name="TextBox 6714">
          <a:extLst>
            <a:ext uri="{FF2B5EF4-FFF2-40B4-BE49-F238E27FC236}">
              <a16:creationId xmlns:a16="http://schemas.microsoft.com/office/drawing/2014/main" id="{C6A8D083-F070-45E9-BA91-6325EB07AD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16" name="TextBox 6715">
          <a:extLst>
            <a:ext uri="{FF2B5EF4-FFF2-40B4-BE49-F238E27FC236}">
              <a16:creationId xmlns:a16="http://schemas.microsoft.com/office/drawing/2014/main" id="{013B85E5-2D5A-4BEC-85E3-9447E6A8F8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17" name="TextBox 6716">
          <a:extLst>
            <a:ext uri="{FF2B5EF4-FFF2-40B4-BE49-F238E27FC236}">
              <a16:creationId xmlns:a16="http://schemas.microsoft.com/office/drawing/2014/main" id="{CDEC685B-6A09-4295-B7F9-E46D27F2E2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18" name="TextBox 6717">
          <a:extLst>
            <a:ext uri="{FF2B5EF4-FFF2-40B4-BE49-F238E27FC236}">
              <a16:creationId xmlns:a16="http://schemas.microsoft.com/office/drawing/2014/main" id="{163A5783-D224-40D1-B960-6CE3F4CAD3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19" name="TextBox 6718">
          <a:extLst>
            <a:ext uri="{FF2B5EF4-FFF2-40B4-BE49-F238E27FC236}">
              <a16:creationId xmlns:a16="http://schemas.microsoft.com/office/drawing/2014/main" id="{3D5D63E6-8722-4487-B81A-A109243E05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20" name="TextBox 6719">
          <a:extLst>
            <a:ext uri="{FF2B5EF4-FFF2-40B4-BE49-F238E27FC236}">
              <a16:creationId xmlns:a16="http://schemas.microsoft.com/office/drawing/2014/main" id="{CD69D2A9-D7BA-428E-A953-9D7A3B6DBA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21" name="TextBox 6720">
          <a:extLst>
            <a:ext uri="{FF2B5EF4-FFF2-40B4-BE49-F238E27FC236}">
              <a16:creationId xmlns:a16="http://schemas.microsoft.com/office/drawing/2014/main" id="{4B8E0B8E-2009-4E03-B08A-A0FC3022BB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22" name="TextBox 6721">
          <a:extLst>
            <a:ext uri="{FF2B5EF4-FFF2-40B4-BE49-F238E27FC236}">
              <a16:creationId xmlns:a16="http://schemas.microsoft.com/office/drawing/2014/main" id="{A64BA1AE-1E5E-483D-A58B-14CE4EE967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23" name="TextBox 6722">
          <a:extLst>
            <a:ext uri="{FF2B5EF4-FFF2-40B4-BE49-F238E27FC236}">
              <a16:creationId xmlns:a16="http://schemas.microsoft.com/office/drawing/2014/main" id="{50A225DA-4716-437A-B1EB-DFA405B66F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24" name="TextBox 6723">
          <a:extLst>
            <a:ext uri="{FF2B5EF4-FFF2-40B4-BE49-F238E27FC236}">
              <a16:creationId xmlns:a16="http://schemas.microsoft.com/office/drawing/2014/main" id="{958088DE-9963-40CE-A393-06138E2A57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25" name="TextBox 6724">
          <a:extLst>
            <a:ext uri="{FF2B5EF4-FFF2-40B4-BE49-F238E27FC236}">
              <a16:creationId xmlns:a16="http://schemas.microsoft.com/office/drawing/2014/main" id="{E14EB31C-43A7-4FD7-8BB5-DFFACC42A4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26" name="TextBox 6725">
          <a:extLst>
            <a:ext uri="{FF2B5EF4-FFF2-40B4-BE49-F238E27FC236}">
              <a16:creationId xmlns:a16="http://schemas.microsoft.com/office/drawing/2014/main" id="{57AB4268-EA32-4367-8257-3611E08347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27" name="TextBox 6726">
          <a:extLst>
            <a:ext uri="{FF2B5EF4-FFF2-40B4-BE49-F238E27FC236}">
              <a16:creationId xmlns:a16="http://schemas.microsoft.com/office/drawing/2014/main" id="{7AF38832-68D7-4A88-B4F6-CDC30F7458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28" name="TextBox 6727">
          <a:extLst>
            <a:ext uri="{FF2B5EF4-FFF2-40B4-BE49-F238E27FC236}">
              <a16:creationId xmlns:a16="http://schemas.microsoft.com/office/drawing/2014/main" id="{595A435B-561D-4466-85BD-9D59ED01BD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29" name="TextBox 6728">
          <a:extLst>
            <a:ext uri="{FF2B5EF4-FFF2-40B4-BE49-F238E27FC236}">
              <a16:creationId xmlns:a16="http://schemas.microsoft.com/office/drawing/2014/main" id="{D594D339-5592-480F-B16D-087A5B49BC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30" name="TextBox 6729">
          <a:extLst>
            <a:ext uri="{FF2B5EF4-FFF2-40B4-BE49-F238E27FC236}">
              <a16:creationId xmlns:a16="http://schemas.microsoft.com/office/drawing/2014/main" id="{DE5D6E6E-0C6C-4020-A6BC-3FAC0BC44F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31" name="TextBox 6730">
          <a:extLst>
            <a:ext uri="{FF2B5EF4-FFF2-40B4-BE49-F238E27FC236}">
              <a16:creationId xmlns:a16="http://schemas.microsoft.com/office/drawing/2014/main" id="{79736B68-EF07-42AC-A6DC-C91457A134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32" name="TextBox 6731">
          <a:extLst>
            <a:ext uri="{FF2B5EF4-FFF2-40B4-BE49-F238E27FC236}">
              <a16:creationId xmlns:a16="http://schemas.microsoft.com/office/drawing/2014/main" id="{F7745D3B-0C47-47A8-8233-44908D7037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33" name="TextBox 6732">
          <a:extLst>
            <a:ext uri="{FF2B5EF4-FFF2-40B4-BE49-F238E27FC236}">
              <a16:creationId xmlns:a16="http://schemas.microsoft.com/office/drawing/2014/main" id="{B06BF71E-7578-4134-9333-10215FDEB0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34" name="TextBox 6733">
          <a:extLst>
            <a:ext uri="{FF2B5EF4-FFF2-40B4-BE49-F238E27FC236}">
              <a16:creationId xmlns:a16="http://schemas.microsoft.com/office/drawing/2014/main" id="{4804BE71-11C8-4C07-95C2-E5CF4441CB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35" name="TextBox 6734">
          <a:extLst>
            <a:ext uri="{FF2B5EF4-FFF2-40B4-BE49-F238E27FC236}">
              <a16:creationId xmlns:a16="http://schemas.microsoft.com/office/drawing/2014/main" id="{55A95059-99DD-4BA4-8323-99574C79E6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36" name="TextBox 6735">
          <a:extLst>
            <a:ext uri="{FF2B5EF4-FFF2-40B4-BE49-F238E27FC236}">
              <a16:creationId xmlns:a16="http://schemas.microsoft.com/office/drawing/2014/main" id="{C54AC8DF-5003-4D43-8E57-CA5C5FF78D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37" name="TextBox 6736">
          <a:extLst>
            <a:ext uri="{FF2B5EF4-FFF2-40B4-BE49-F238E27FC236}">
              <a16:creationId xmlns:a16="http://schemas.microsoft.com/office/drawing/2014/main" id="{7079629B-82D1-4AB8-9E25-D69B86D01A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38" name="TextBox 6737">
          <a:extLst>
            <a:ext uri="{FF2B5EF4-FFF2-40B4-BE49-F238E27FC236}">
              <a16:creationId xmlns:a16="http://schemas.microsoft.com/office/drawing/2014/main" id="{971048C5-C089-46C4-860C-EF8BAAC269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39" name="TextBox 6738">
          <a:extLst>
            <a:ext uri="{FF2B5EF4-FFF2-40B4-BE49-F238E27FC236}">
              <a16:creationId xmlns:a16="http://schemas.microsoft.com/office/drawing/2014/main" id="{3E75EFA7-CC07-42FF-A05B-A7826147C5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40" name="TextBox 6739">
          <a:extLst>
            <a:ext uri="{FF2B5EF4-FFF2-40B4-BE49-F238E27FC236}">
              <a16:creationId xmlns:a16="http://schemas.microsoft.com/office/drawing/2014/main" id="{E15FFEAF-4E4A-4A0A-AAF4-F85CA85649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41" name="TextBox 6740">
          <a:extLst>
            <a:ext uri="{FF2B5EF4-FFF2-40B4-BE49-F238E27FC236}">
              <a16:creationId xmlns:a16="http://schemas.microsoft.com/office/drawing/2014/main" id="{B004E8B7-EFAA-4DD2-B014-298F0FE22F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42" name="TextBox 6741">
          <a:extLst>
            <a:ext uri="{FF2B5EF4-FFF2-40B4-BE49-F238E27FC236}">
              <a16:creationId xmlns:a16="http://schemas.microsoft.com/office/drawing/2014/main" id="{7F054924-345D-4406-AED5-24991F94D1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43" name="TextBox 6742">
          <a:extLst>
            <a:ext uri="{FF2B5EF4-FFF2-40B4-BE49-F238E27FC236}">
              <a16:creationId xmlns:a16="http://schemas.microsoft.com/office/drawing/2014/main" id="{27F2002B-6844-46BF-9C61-B3D3700392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44" name="TextBox 6743">
          <a:extLst>
            <a:ext uri="{FF2B5EF4-FFF2-40B4-BE49-F238E27FC236}">
              <a16:creationId xmlns:a16="http://schemas.microsoft.com/office/drawing/2014/main" id="{4BD07DDE-FE79-492C-8835-54A3168449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45" name="TextBox 6744">
          <a:extLst>
            <a:ext uri="{FF2B5EF4-FFF2-40B4-BE49-F238E27FC236}">
              <a16:creationId xmlns:a16="http://schemas.microsoft.com/office/drawing/2014/main" id="{CF320B3D-227D-4760-BBB6-6E2EE3A90D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46" name="TextBox 6745">
          <a:extLst>
            <a:ext uri="{FF2B5EF4-FFF2-40B4-BE49-F238E27FC236}">
              <a16:creationId xmlns:a16="http://schemas.microsoft.com/office/drawing/2014/main" id="{F34461C7-BC44-469C-98CE-32989F6015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47" name="TextBox 6746">
          <a:extLst>
            <a:ext uri="{FF2B5EF4-FFF2-40B4-BE49-F238E27FC236}">
              <a16:creationId xmlns:a16="http://schemas.microsoft.com/office/drawing/2014/main" id="{FA7EC117-ED6F-416B-862A-9D33CC0897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48" name="TextBox 6747">
          <a:extLst>
            <a:ext uri="{FF2B5EF4-FFF2-40B4-BE49-F238E27FC236}">
              <a16:creationId xmlns:a16="http://schemas.microsoft.com/office/drawing/2014/main" id="{833824A3-CAD1-4DCD-B9F3-6C17F11312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49" name="TextBox 6748">
          <a:extLst>
            <a:ext uri="{FF2B5EF4-FFF2-40B4-BE49-F238E27FC236}">
              <a16:creationId xmlns:a16="http://schemas.microsoft.com/office/drawing/2014/main" id="{887FE1AD-0F98-475E-828F-9BEFE9E1BD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50" name="TextBox 6749">
          <a:extLst>
            <a:ext uri="{FF2B5EF4-FFF2-40B4-BE49-F238E27FC236}">
              <a16:creationId xmlns:a16="http://schemas.microsoft.com/office/drawing/2014/main" id="{DB82959A-1CF9-4D40-9220-FC7045849C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51" name="TextBox 6750">
          <a:extLst>
            <a:ext uri="{FF2B5EF4-FFF2-40B4-BE49-F238E27FC236}">
              <a16:creationId xmlns:a16="http://schemas.microsoft.com/office/drawing/2014/main" id="{551C63FD-21E1-4AD1-82D8-B7AE790EE7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52" name="TextBox 6751">
          <a:extLst>
            <a:ext uri="{FF2B5EF4-FFF2-40B4-BE49-F238E27FC236}">
              <a16:creationId xmlns:a16="http://schemas.microsoft.com/office/drawing/2014/main" id="{403BDE9C-2220-4B1F-B202-ACC45CAECF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53" name="TextBox 6752">
          <a:extLst>
            <a:ext uri="{FF2B5EF4-FFF2-40B4-BE49-F238E27FC236}">
              <a16:creationId xmlns:a16="http://schemas.microsoft.com/office/drawing/2014/main" id="{5E74C79E-F0CE-48F9-BFA8-A729637D0C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54" name="TextBox 6753">
          <a:extLst>
            <a:ext uri="{FF2B5EF4-FFF2-40B4-BE49-F238E27FC236}">
              <a16:creationId xmlns:a16="http://schemas.microsoft.com/office/drawing/2014/main" id="{3EBB2BBF-6524-4E7A-9269-3A8163C123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55" name="TextBox 6754">
          <a:extLst>
            <a:ext uri="{FF2B5EF4-FFF2-40B4-BE49-F238E27FC236}">
              <a16:creationId xmlns:a16="http://schemas.microsoft.com/office/drawing/2014/main" id="{27E9F2C9-DB5E-468F-8A67-C3D5CB5D04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56" name="TextBox 6755">
          <a:extLst>
            <a:ext uri="{FF2B5EF4-FFF2-40B4-BE49-F238E27FC236}">
              <a16:creationId xmlns:a16="http://schemas.microsoft.com/office/drawing/2014/main" id="{7366ACA8-57EE-4FC3-86B0-68C00395E3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57" name="TextBox 6756">
          <a:extLst>
            <a:ext uri="{FF2B5EF4-FFF2-40B4-BE49-F238E27FC236}">
              <a16:creationId xmlns:a16="http://schemas.microsoft.com/office/drawing/2014/main" id="{0EBD8887-5FFA-4079-AC30-EA6D0463FB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58" name="TextBox 6757">
          <a:extLst>
            <a:ext uri="{FF2B5EF4-FFF2-40B4-BE49-F238E27FC236}">
              <a16:creationId xmlns:a16="http://schemas.microsoft.com/office/drawing/2014/main" id="{92C99673-4B04-4E9D-BD23-FCD393073F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59" name="TextBox 6758">
          <a:extLst>
            <a:ext uri="{FF2B5EF4-FFF2-40B4-BE49-F238E27FC236}">
              <a16:creationId xmlns:a16="http://schemas.microsoft.com/office/drawing/2014/main" id="{F780D678-A729-4270-9CB8-75211CFDFD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60" name="TextBox 6759">
          <a:extLst>
            <a:ext uri="{FF2B5EF4-FFF2-40B4-BE49-F238E27FC236}">
              <a16:creationId xmlns:a16="http://schemas.microsoft.com/office/drawing/2014/main" id="{2E89A7D1-CFC2-4BD0-8B03-BB1E5D17D9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61" name="TextBox 6760">
          <a:extLst>
            <a:ext uri="{FF2B5EF4-FFF2-40B4-BE49-F238E27FC236}">
              <a16:creationId xmlns:a16="http://schemas.microsoft.com/office/drawing/2014/main" id="{F059DEF3-4481-4541-A221-E0E07D55A4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62" name="TextBox 6761">
          <a:extLst>
            <a:ext uri="{FF2B5EF4-FFF2-40B4-BE49-F238E27FC236}">
              <a16:creationId xmlns:a16="http://schemas.microsoft.com/office/drawing/2014/main" id="{FC32674A-6200-4187-89FD-230066A147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63" name="TextBox 6762">
          <a:extLst>
            <a:ext uri="{FF2B5EF4-FFF2-40B4-BE49-F238E27FC236}">
              <a16:creationId xmlns:a16="http://schemas.microsoft.com/office/drawing/2014/main" id="{CF735040-E8C3-4020-9176-A433E38013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64" name="TextBox 6763">
          <a:extLst>
            <a:ext uri="{FF2B5EF4-FFF2-40B4-BE49-F238E27FC236}">
              <a16:creationId xmlns:a16="http://schemas.microsoft.com/office/drawing/2014/main" id="{0C71509C-7D8D-421E-9A0A-E960001E31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65" name="TextBox 6764">
          <a:extLst>
            <a:ext uri="{FF2B5EF4-FFF2-40B4-BE49-F238E27FC236}">
              <a16:creationId xmlns:a16="http://schemas.microsoft.com/office/drawing/2014/main" id="{21D6FC66-9D1A-41C8-8935-8DC5E8F55F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66" name="TextBox 6765">
          <a:extLst>
            <a:ext uri="{FF2B5EF4-FFF2-40B4-BE49-F238E27FC236}">
              <a16:creationId xmlns:a16="http://schemas.microsoft.com/office/drawing/2014/main" id="{46374DF4-B917-4590-B867-8EFA51F1D3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67" name="TextBox 6766">
          <a:extLst>
            <a:ext uri="{FF2B5EF4-FFF2-40B4-BE49-F238E27FC236}">
              <a16:creationId xmlns:a16="http://schemas.microsoft.com/office/drawing/2014/main" id="{CF6AA862-2B4A-46B4-BCA5-B4D14FCC43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68" name="TextBox 6767">
          <a:extLst>
            <a:ext uri="{FF2B5EF4-FFF2-40B4-BE49-F238E27FC236}">
              <a16:creationId xmlns:a16="http://schemas.microsoft.com/office/drawing/2014/main" id="{22086875-4107-41C0-8A91-B432B273A4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69" name="TextBox 6768">
          <a:extLst>
            <a:ext uri="{FF2B5EF4-FFF2-40B4-BE49-F238E27FC236}">
              <a16:creationId xmlns:a16="http://schemas.microsoft.com/office/drawing/2014/main" id="{A775BC99-038F-4756-839F-BDE403AD62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70" name="TextBox 6769">
          <a:extLst>
            <a:ext uri="{FF2B5EF4-FFF2-40B4-BE49-F238E27FC236}">
              <a16:creationId xmlns:a16="http://schemas.microsoft.com/office/drawing/2014/main" id="{F204E66C-A6AE-4C13-89BE-6139253770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71" name="TextBox 6770">
          <a:extLst>
            <a:ext uri="{FF2B5EF4-FFF2-40B4-BE49-F238E27FC236}">
              <a16:creationId xmlns:a16="http://schemas.microsoft.com/office/drawing/2014/main" id="{DAC6EA9F-77FC-4535-B396-0864299E38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72" name="TextBox 6771">
          <a:extLst>
            <a:ext uri="{FF2B5EF4-FFF2-40B4-BE49-F238E27FC236}">
              <a16:creationId xmlns:a16="http://schemas.microsoft.com/office/drawing/2014/main" id="{B7958539-7F71-45F0-BB51-FBE1873327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73" name="TextBox 6772">
          <a:extLst>
            <a:ext uri="{FF2B5EF4-FFF2-40B4-BE49-F238E27FC236}">
              <a16:creationId xmlns:a16="http://schemas.microsoft.com/office/drawing/2014/main" id="{23B69310-EFB2-4A05-A0AB-3304E7975F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74" name="TextBox 6773">
          <a:extLst>
            <a:ext uri="{FF2B5EF4-FFF2-40B4-BE49-F238E27FC236}">
              <a16:creationId xmlns:a16="http://schemas.microsoft.com/office/drawing/2014/main" id="{1162A5BB-F64B-4E98-A8B5-1E5EF96E299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75" name="TextBox 6774">
          <a:extLst>
            <a:ext uri="{FF2B5EF4-FFF2-40B4-BE49-F238E27FC236}">
              <a16:creationId xmlns:a16="http://schemas.microsoft.com/office/drawing/2014/main" id="{C15C54E8-74D7-432C-8C68-1560EB70FA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76" name="TextBox 6775">
          <a:extLst>
            <a:ext uri="{FF2B5EF4-FFF2-40B4-BE49-F238E27FC236}">
              <a16:creationId xmlns:a16="http://schemas.microsoft.com/office/drawing/2014/main" id="{873D3C0D-0B35-4D5A-A681-4A71EC195E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77" name="TextBox 6776">
          <a:extLst>
            <a:ext uri="{FF2B5EF4-FFF2-40B4-BE49-F238E27FC236}">
              <a16:creationId xmlns:a16="http://schemas.microsoft.com/office/drawing/2014/main" id="{2622C49F-EB64-4D08-95C9-0E2546D805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78" name="TextBox 6777">
          <a:extLst>
            <a:ext uri="{FF2B5EF4-FFF2-40B4-BE49-F238E27FC236}">
              <a16:creationId xmlns:a16="http://schemas.microsoft.com/office/drawing/2014/main" id="{87199E9E-215A-427F-93E4-F12C3EF992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79" name="TextBox 6778">
          <a:extLst>
            <a:ext uri="{FF2B5EF4-FFF2-40B4-BE49-F238E27FC236}">
              <a16:creationId xmlns:a16="http://schemas.microsoft.com/office/drawing/2014/main" id="{B9D963B9-93B8-41C3-9EEF-DE9DD55409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80" name="TextBox 6779">
          <a:extLst>
            <a:ext uri="{FF2B5EF4-FFF2-40B4-BE49-F238E27FC236}">
              <a16:creationId xmlns:a16="http://schemas.microsoft.com/office/drawing/2014/main" id="{ED965CFB-7023-4BBE-8AF7-20AC4EBAB0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81" name="TextBox 6780">
          <a:extLst>
            <a:ext uri="{FF2B5EF4-FFF2-40B4-BE49-F238E27FC236}">
              <a16:creationId xmlns:a16="http://schemas.microsoft.com/office/drawing/2014/main" id="{35FCF165-53B1-4AC8-BD9C-F5A024CF74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82" name="TextBox 6781">
          <a:extLst>
            <a:ext uri="{FF2B5EF4-FFF2-40B4-BE49-F238E27FC236}">
              <a16:creationId xmlns:a16="http://schemas.microsoft.com/office/drawing/2014/main" id="{FE607254-2E3D-43A4-9DA9-3F7170819F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83" name="TextBox 6782">
          <a:extLst>
            <a:ext uri="{FF2B5EF4-FFF2-40B4-BE49-F238E27FC236}">
              <a16:creationId xmlns:a16="http://schemas.microsoft.com/office/drawing/2014/main" id="{C8A41FF2-3A99-4E62-A157-4D0D3E6462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84" name="TextBox 6783">
          <a:extLst>
            <a:ext uri="{FF2B5EF4-FFF2-40B4-BE49-F238E27FC236}">
              <a16:creationId xmlns:a16="http://schemas.microsoft.com/office/drawing/2014/main" id="{D7F6272B-6FAC-402B-893A-1ADD057059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85" name="TextBox 6784">
          <a:extLst>
            <a:ext uri="{FF2B5EF4-FFF2-40B4-BE49-F238E27FC236}">
              <a16:creationId xmlns:a16="http://schemas.microsoft.com/office/drawing/2014/main" id="{78831245-3B1D-4724-B7BC-A244068A22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86" name="TextBox 6785">
          <a:extLst>
            <a:ext uri="{FF2B5EF4-FFF2-40B4-BE49-F238E27FC236}">
              <a16:creationId xmlns:a16="http://schemas.microsoft.com/office/drawing/2014/main" id="{3C5F65CE-6661-4B1A-9AC7-7CA93CA2DA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87" name="TextBox 6786">
          <a:extLst>
            <a:ext uri="{FF2B5EF4-FFF2-40B4-BE49-F238E27FC236}">
              <a16:creationId xmlns:a16="http://schemas.microsoft.com/office/drawing/2014/main" id="{C5B5ED47-584E-406C-847E-9677DBDE12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88" name="TextBox 6787">
          <a:extLst>
            <a:ext uri="{FF2B5EF4-FFF2-40B4-BE49-F238E27FC236}">
              <a16:creationId xmlns:a16="http://schemas.microsoft.com/office/drawing/2014/main" id="{DC4EA519-DF8B-49AF-AA25-0A953D73F7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89" name="TextBox 6788">
          <a:extLst>
            <a:ext uri="{FF2B5EF4-FFF2-40B4-BE49-F238E27FC236}">
              <a16:creationId xmlns:a16="http://schemas.microsoft.com/office/drawing/2014/main" id="{21F59628-3F79-4816-8BDC-5A1D3519BE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90" name="TextBox 6789">
          <a:extLst>
            <a:ext uri="{FF2B5EF4-FFF2-40B4-BE49-F238E27FC236}">
              <a16:creationId xmlns:a16="http://schemas.microsoft.com/office/drawing/2014/main" id="{C6167884-5F7D-4CFE-92AF-9E649CE94F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91" name="TextBox 6790">
          <a:extLst>
            <a:ext uri="{FF2B5EF4-FFF2-40B4-BE49-F238E27FC236}">
              <a16:creationId xmlns:a16="http://schemas.microsoft.com/office/drawing/2014/main" id="{405A484D-9858-4A98-A06E-1F35D204C2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92" name="TextBox 6791">
          <a:extLst>
            <a:ext uri="{FF2B5EF4-FFF2-40B4-BE49-F238E27FC236}">
              <a16:creationId xmlns:a16="http://schemas.microsoft.com/office/drawing/2014/main" id="{12040806-FD00-473D-A41B-462B7CD0DB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93" name="TextBox 6792">
          <a:extLst>
            <a:ext uri="{FF2B5EF4-FFF2-40B4-BE49-F238E27FC236}">
              <a16:creationId xmlns:a16="http://schemas.microsoft.com/office/drawing/2014/main" id="{BCB22B24-7633-417E-B2B9-AF047B471F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94" name="TextBox 6793">
          <a:extLst>
            <a:ext uri="{FF2B5EF4-FFF2-40B4-BE49-F238E27FC236}">
              <a16:creationId xmlns:a16="http://schemas.microsoft.com/office/drawing/2014/main" id="{D0AAF682-35CD-4456-B41F-61F03113DF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95" name="TextBox 6794">
          <a:extLst>
            <a:ext uri="{FF2B5EF4-FFF2-40B4-BE49-F238E27FC236}">
              <a16:creationId xmlns:a16="http://schemas.microsoft.com/office/drawing/2014/main" id="{FAEFC597-63EC-4618-8843-0D5FA6E9C2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96" name="TextBox 6795">
          <a:extLst>
            <a:ext uri="{FF2B5EF4-FFF2-40B4-BE49-F238E27FC236}">
              <a16:creationId xmlns:a16="http://schemas.microsoft.com/office/drawing/2014/main" id="{DC46C66C-0944-4C29-9C6B-4DDCC53C68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97" name="TextBox 6796">
          <a:extLst>
            <a:ext uri="{FF2B5EF4-FFF2-40B4-BE49-F238E27FC236}">
              <a16:creationId xmlns:a16="http://schemas.microsoft.com/office/drawing/2014/main" id="{9D87D06B-D643-4CFC-A9C7-C5B64551F0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98" name="TextBox 6797">
          <a:extLst>
            <a:ext uri="{FF2B5EF4-FFF2-40B4-BE49-F238E27FC236}">
              <a16:creationId xmlns:a16="http://schemas.microsoft.com/office/drawing/2014/main" id="{56D79216-9A95-4F20-A052-CEF5AE44B9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799" name="TextBox 6798">
          <a:extLst>
            <a:ext uri="{FF2B5EF4-FFF2-40B4-BE49-F238E27FC236}">
              <a16:creationId xmlns:a16="http://schemas.microsoft.com/office/drawing/2014/main" id="{F3789603-6BD0-42AF-8E7B-444AE8EAAB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00" name="TextBox 6799">
          <a:extLst>
            <a:ext uri="{FF2B5EF4-FFF2-40B4-BE49-F238E27FC236}">
              <a16:creationId xmlns:a16="http://schemas.microsoft.com/office/drawing/2014/main" id="{A302A9E8-3A77-4678-AC68-F9F2170AA8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01" name="TextBox 6800">
          <a:extLst>
            <a:ext uri="{FF2B5EF4-FFF2-40B4-BE49-F238E27FC236}">
              <a16:creationId xmlns:a16="http://schemas.microsoft.com/office/drawing/2014/main" id="{788E02CC-76A9-4F73-805E-223753DCD4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02" name="TextBox 6801">
          <a:extLst>
            <a:ext uri="{FF2B5EF4-FFF2-40B4-BE49-F238E27FC236}">
              <a16:creationId xmlns:a16="http://schemas.microsoft.com/office/drawing/2014/main" id="{9566F346-B8EE-4720-A705-EAD396E084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03" name="TextBox 6802">
          <a:extLst>
            <a:ext uri="{FF2B5EF4-FFF2-40B4-BE49-F238E27FC236}">
              <a16:creationId xmlns:a16="http://schemas.microsoft.com/office/drawing/2014/main" id="{40A7653B-2570-44B1-9F52-70FD0008AB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04" name="TextBox 6803">
          <a:extLst>
            <a:ext uri="{FF2B5EF4-FFF2-40B4-BE49-F238E27FC236}">
              <a16:creationId xmlns:a16="http://schemas.microsoft.com/office/drawing/2014/main" id="{B99926DC-3129-4A96-B05F-62275DCC9E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05" name="TextBox 6804">
          <a:extLst>
            <a:ext uri="{FF2B5EF4-FFF2-40B4-BE49-F238E27FC236}">
              <a16:creationId xmlns:a16="http://schemas.microsoft.com/office/drawing/2014/main" id="{C8966F71-4AEB-4B8B-9FB5-A023D5089C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06" name="TextBox 6805">
          <a:extLst>
            <a:ext uri="{FF2B5EF4-FFF2-40B4-BE49-F238E27FC236}">
              <a16:creationId xmlns:a16="http://schemas.microsoft.com/office/drawing/2014/main" id="{70A94C19-396C-4736-B7A3-3BBD90B16F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07" name="TextBox 6806">
          <a:extLst>
            <a:ext uri="{FF2B5EF4-FFF2-40B4-BE49-F238E27FC236}">
              <a16:creationId xmlns:a16="http://schemas.microsoft.com/office/drawing/2014/main" id="{CF365B1D-E1D9-4394-AE3A-8EFF151895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08" name="TextBox 6807">
          <a:extLst>
            <a:ext uri="{FF2B5EF4-FFF2-40B4-BE49-F238E27FC236}">
              <a16:creationId xmlns:a16="http://schemas.microsoft.com/office/drawing/2014/main" id="{D012C8BB-4601-4E6D-8330-2C910FAC46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09" name="TextBox 6808">
          <a:extLst>
            <a:ext uri="{FF2B5EF4-FFF2-40B4-BE49-F238E27FC236}">
              <a16:creationId xmlns:a16="http://schemas.microsoft.com/office/drawing/2014/main" id="{DCCEE315-ACE9-450F-BC68-71827A259E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10" name="TextBox 6809">
          <a:extLst>
            <a:ext uri="{FF2B5EF4-FFF2-40B4-BE49-F238E27FC236}">
              <a16:creationId xmlns:a16="http://schemas.microsoft.com/office/drawing/2014/main" id="{4E9BEC13-4272-498E-99D7-5127E5511D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11" name="TextBox 6810">
          <a:extLst>
            <a:ext uri="{FF2B5EF4-FFF2-40B4-BE49-F238E27FC236}">
              <a16:creationId xmlns:a16="http://schemas.microsoft.com/office/drawing/2014/main" id="{FA3006A7-1226-4413-98F3-8B9FB7F0DE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12" name="TextBox 6811">
          <a:extLst>
            <a:ext uri="{FF2B5EF4-FFF2-40B4-BE49-F238E27FC236}">
              <a16:creationId xmlns:a16="http://schemas.microsoft.com/office/drawing/2014/main" id="{ABF8485C-97FD-47F0-9783-57AFA25404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13" name="TextBox 6812">
          <a:extLst>
            <a:ext uri="{FF2B5EF4-FFF2-40B4-BE49-F238E27FC236}">
              <a16:creationId xmlns:a16="http://schemas.microsoft.com/office/drawing/2014/main" id="{B0419EBF-C570-469D-94E7-7FB07F5B72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14" name="TextBox 6813">
          <a:extLst>
            <a:ext uri="{FF2B5EF4-FFF2-40B4-BE49-F238E27FC236}">
              <a16:creationId xmlns:a16="http://schemas.microsoft.com/office/drawing/2014/main" id="{C5F4BFE6-DEF4-4901-9526-BD38ED5CFC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15" name="TextBox 6814">
          <a:extLst>
            <a:ext uri="{FF2B5EF4-FFF2-40B4-BE49-F238E27FC236}">
              <a16:creationId xmlns:a16="http://schemas.microsoft.com/office/drawing/2014/main" id="{5DF3E225-F937-42B8-8BB9-A4C7C8810F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16" name="TextBox 6815">
          <a:extLst>
            <a:ext uri="{FF2B5EF4-FFF2-40B4-BE49-F238E27FC236}">
              <a16:creationId xmlns:a16="http://schemas.microsoft.com/office/drawing/2014/main" id="{974F7BF5-18FC-42D1-BB0A-C51DD4AF7F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17" name="TextBox 6816">
          <a:extLst>
            <a:ext uri="{FF2B5EF4-FFF2-40B4-BE49-F238E27FC236}">
              <a16:creationId xmlns:a16="http://schemas.microsoft.com/office/drawing/2014/main" id="{08CABC32-6074-4043-9BD9-775A92711A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18" name="TextBox 6817">
          <a:extLst>
            <a:ext uri="{FF2B5EF4-FFF2-40B4-BE49-F238E27FC236}">
              <a16:creationId xmlns:a16="http://schemas.microsoft.com/office/drawing/2014/main" id="{13CA69B6-6B8E-4B80-BB6F-151BEBC644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19" name="TextBox 6818">
          <a:extLst>
            <a:ext uri="{FF2B5EF4-FFF2-40B4-BE49-F238E27FC236}">
              <a16:creationId xmlns:a16="http://schemas.microsoft.com/office/drawing/2014/main" id="{D0D046C8-7C68-495F-8D9C-5AE2784155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20" name="TextBox 6819">
          <a:extLst>
            <a:ext uri="{FF2B5EF4-FFF2-40B4-BE49-F238E27FC236}">
              <a16:creationId xmlns:a16="http://schemas.microsoft.com/office/drawing/2014/main" id="{850C65AF-FB30-4247-9AB5-CEC26B5F62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21" name="TextBox 6820">
          <a:extLst>
            <a:ext uri="{FF2B5EF4-FFF2-40B4-BE49-F238E27FC236}">
              <a16:creationId xmlns:a16="http://schemas.microsoft.com/office/drawing/2014/main" id="{EFD68134-7EE9-4484-807B-835F6AFCCC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22" name="TextBox 6821">
          <a:extLst>
            <a:ext uri="{FF2B5EF4-FFF2-40B4-BE49-F238E27FC236}">
              <a16:creationId xmlns:a16="http://schemas.microsoft.com/office/drawing/2014/main" id="{1C3CD9AA-E59D-4935-8E66-DEAA4E369F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23" name="TextBox 6822">
          <a:extLst>
            <a:ext uri="{FF2B5EF4-FFF2-40B4-BE49-F238E27FC236}">
              <a16:creationId xmlns:a16="http://schemas.microsoft.com/office/drawing/2014/main" id="{BAE21BEE-0397-4D0E-ABED-93095DBBA0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24" name="TextBox 6823">
          <a:extLst>
            <a:ext uri="{FF2B5EF4-FFF2-40B4-BE49-F238E27FC236}">
              <a16:creationId xmlns:a16="http://schemas.microsoft.com/office/drawing/2014/main" id="{B9A39E74-7B8C-4E96-8ACD-445F981500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25" name="TextBox 6824">
          <a:extLst>
            <a:ext uri="{FF2B5EF4-FFF2-40B4-BE49-F238E27FC236}">
              <a16:creationId xmlns:a16="http://schemas.microsoft.com/office/drawing/2014/main" id="{0D6B0CA8-CD19-4A80-A290-49E3DB9435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26" name="TextBox 6825">
          <a:extLst>
            <a:ext uri="{FF2B5EF4-FFF2-40B4-BE49-F238E27FC236}">
              <a16:creationId xmlns:a16="http://schemas.microsoft.com/office/drawing/2014/main" id="{699E40FA-743E-42A1-8047-77748D7862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27" name="TextBox 6826">
          <a:extLst>
            <a:ext uri="{FF2B5EF4-FFF2-40B4-BE49-F238E27FC236}">
              <a16:creationId xmlns:a16="http://schemas.microsoft.com/office/drawing/2014/main" id="{7B8A1934-176C-4952-B304-50DEB4C314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28" name="TextBox 6827">
          <a:extLst>
            <a:ext uri="{FF2B5EF4-FFF2-40B4-BE49-F238E27FC236}">
              <a16:creationId xmlns:a16="http://schemas.microsoft.com/office/drawing/2014/main" id="{F0CBF5B0-036A-4CA9-9846-CA3B7EE7D7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29" name="TextBox 6828">
          <a:extLst>
            <a:ext uri="{FF2B5EF4-FFF2-40B4-BE49-F238E27FC236}">
              <a16:creationId xmlns:a16="http://schemas.microsoft.com/office/drawing/2014/main" id="{4E78FB9D-6EB3-4E2C-B54E-FBD4D2B4FE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30" name="TextBox 6829">
          <a:extLst>
            <a:ext uri="{FF2B5EF4-FFF2-40B4-BE49-F238E27FC236}">
              <a16:creationId xmlns:a16="http://schemas.microsoft.com/office/drawing/2014/main" id="{6EE82465-7A63-4B3B-9B5D-3EF5935F88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31" name="TextBox 6830">
          <a:extLst>
            <a:ext uri="{FF2B5EF4-FFF2-40B4-BE49-F238E27FC236}">
              <a16:creationId xmlns:a16="http://schemas.microsoft.com/office/drawing/2014/main" id="{B50514A9-5C35-489C-B347-3C88030745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32" name="TextBox 6831">
          <a:extLst>
            <a:ext uri="{FF2B5EF4-FFF2-40B4-BE49-F238E27FC236}">
              <a16:creationId xmlns:a16="http://schemas.microsoft.com/office/drawing/2014/main" id="{6C9D83AC-5BC3-4D39-A3D0-49FC7BB015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33" name="TextBox 6832">
          <a:extLst>
            <a:ext uri="{FF2B5EF4-FFF2-40B4-BE49-F238E27FC236}">
              <a16:creationId xmlns:a16="http://schemas.microsoft.com/office/drawing/2014/main" id="{0F4EFA9F-22A9-474B-9262-50EC23A171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34" name="TextBox 6833">
          <a:extLst>
            <a:ext uri="{FF2B5EF4-FFF2-40B4-BE49-F238E27FC236}">
              <a16:creationId xmlns:a16="http://schemas.microsoft.com/office/drawing/2014/main" id="{DF157930-4AC8-4E90-B41C-A2405A66CA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35" name="TextBox 6834">
          <a:extLst>
            <a:ext uri="{FF2B5EF4-FFF2-40B4-BE49-F238E27FC236}">
              <a16:creationId xmlns:a16="http://schemas.microsoft.com/office/drawing/2014/main" id="{49D97FC8-68E2-4C52-83E6-AF0CFE306B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36" name="TextBox 6835">
          <a:extLst>
            <a:ext uri="{FF2B5EF4-FFF2-40B4-BE49-F238E27FC236}">
              <a16:creationId xmlns:a16="http://schemas.microsoft.com/office/drawing/2014/main" id="{46AFE1BD-35BA-42AE-9FA9-5767FB784D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37" name="TextBox 6836">
          <a:extLst>
            <a:ext uri="{FF2B5EF4-FFF2-40B4-BE49-F238E27FC236}">
              <a16:creationId xmlns:a16="http://schemas.microsoft.com/office/drawing/2014/main" id="{787C405E-6EB4-434D-9316-BF871E012B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38" name="TextBox 6837">
          <a:extLst>
            <a:ext uri="{FF2B5EF4-FFF2-40B4-BE49-F238E27FC236}">
              <a16:creationId xmlns:a16="http://schemas.microsoft.com/office/drawing/2014/main" id="{9B097E25-1EF3-474E-B4B1-8DF42B02E9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39" name="TextBox 6838">
          <a:extLst>
            <a:ext uri="{FF2B5EF4-FFF2-40B4-BE49-F238E27FC236}">
              <a16:creationId xmlns:a16="http://schemas.microsoft.com/office/drawing/2014/main" id="{A4732FAA-F7FD-430B-82E2-2912D527EB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40" name="TextBox 6839">
          <a:extLst>
            <a:ext uri="{FF2B5EF4-FFF2-40B4-BE49-F238E27FC236}">
              <a16:creationId xmlns:a16="http://schemas.microsoft.com/office/drawing/2014/main" id="{FD137210-EAE5-4DB0-9FD9-836CCBE65A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41" name="TextBox 6840">
          <a:extLst>
            <a:ext uri="{FF2B5EF4-FFF2-40B4-BE49-F238E27FC236}">
              <a16:creationId xmlns:a16="http://schemas.microsoft.com/office/drawing/2014/main" id="{49E74129-6EA4-437C-BAD8-A57F193A19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42" name="TextBox 6841">
          <a:extLst>
            <a:ext uri="{FF2B5EF4-FFF2-40B4-BE49-F238E27FC236}">
              <a16:creationId xmlns:a16="http://schemas.microsoft.com/office/drawing/2014/main" id="{B786B4BF-0F5A-4A86-844D-8588CCC789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43" name="TextBox 6842">
          <a:extLst>
            <a:ext uri="{FF2B5EF4-FFF2-40B4-BE49-F238E27FC236}">
              <a16:creationId xmlns:a16="http://schemas.microsoft.com/office/drawing/2014/main" id="{314FF000-1D48-4237-8CBA-537FAC0627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44" name="TextBox 6843">
          <a:extLst>
            <a:ext uri="{FF2B5EF4-FFF2-40B4-BE49-F238E27FC236}">
              <a16:creationId xmlns:a16="http://schemas.microsoft.com/office/drawing/2014/main" id="{2E5350EE-EB58-41A8-BC09-445B1C6523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45" name="TextBox 6844">
          <a:extLst>
            <a:ext uri="{FF2B5EF4-FFF2-40B4-BE49-F238E27FC236}">
              <a16:creationId xmlns:a16="http://schemas.microsoft.com/office/drawing/2014/main" id="{81FC7C10-3DAD-44CC-BBB7-D9775BC8AC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46" name="TextBox 6845">
          <a:extLst>
            <a:ext uri="{FF2B5EF4-FFF2-40B4-BE49-F238E27FC236}">
              <a16:creationId xmlns:a16="http://schemas.microsoft.com/office/drawing/2014/main" id="{6BA29263-21C2-4ACB-8D20-A44B835A54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47" name="TextBox 6846">
          <a:extLst>
            <a:ext uri="{FF2B5EF4-FFF2-40B4-BE49-F238E27FC236}">
              <a16:creationId xmlns:a16="http://schemas.microsoft.com/office/drawing/2014/main" id="{F1F12E6A-E355-42E1-BFBA-0B7F4AC6D5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48" name="TextBox 6847">
          <a:extLst>
            <a:ext uri="{FF2B5EF4-FFF2-40B4-BE49-F238E27FC236}">
              <a16:creationId xmlns:a16="http://schemas.microsoft.com/office/drawing/2014/main" id="{2C2AA769-C566-4ABA-8745-B9D366A68F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49" name="TextBox 6848">
          <a:extLst>
            <a:ext uri="{FF2B5EF4-FFF2-40B4-BE49-F238E27FC236}">
              <a16:creationId xmlns:a16="http://schemas.microsoft.com/office/drawing/2014/main" id="{BBC943EB-E019-4C4A-A0CD-6B87CD84BE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50" name="TextBox 6849">
          <a:extLst>
            <a:ext uri="{FF2B5EF4-FFF2-40B4-BE49-F238E27FC236}">
              <a16:creationId xmlns:a16="http://schemas.microsoft.com/office/drawing/2014/main" id="{56CE5698-D218-4023-8F06-6E935B746B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51" name="TextBox 6850">
          <a:extLst>
            <a:ext uri="{FF2B5EF4-FFF2-40B4-BE49-F238E27FC236}">
              <a16:creationId xmlns:a16="http://schemas.microsoft.com/office/drawing/2014/main" id="{C4482D14-04B7-4DBB-8749-5D37EA94E4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52" name="TextBox 6851">
          <a:extLst>
            <a:ext uri="{FF2B5EF4-FFF2-40B4-BE49-F238E27FC236}">
              <a16:creationId xmlns:a16="http://schemas.microsoft.com/office/drawing/2014/main" id="{B85210E9-6423-4183-89FF-E0EA35ABBC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53" name="TextBox 6852">
          <a:extLst>
            <a:ext uri="{FF2B5EF4-FFF2-40B4-BE49-F238E27FC236}">
              <a16:creationId xmlns:a16="http://schemas.microsoft.com/office/drawing/2014/main" id="{CAB05E3F-83C9-45CF-865A-2DDCDBE6F3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54" name="TextBox 6853">
          <a:extLst>
            <a:ext uri="{FF2B5EF4-FFF2-40B4-BE49-F238E27FC236}">
              <a16:creationId xmlns:a16="http://schemas.microsoft.com/office/drawing/2014/main" id="{8576750C-0EC2-47E5-84C7-10E84C8915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55" name="TextBox 6854">
          <a:extLst>
            <a:ext uri="{FF2B5EF4-FFF2-40B4-BE49-F238E27FC236}">
              <a16:creationId xmlns:a16="http://schemas.microsoft.com/office/drawing/2014/main" id="{B7D2B610-D91D-41BB-A41A-7D13F73EE8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56" name="TextBox 6855">
          <a:extLst>
            <a:ext uri="{FF2B5EF4-FFF2-40B4-BE49-F238E27FC236}">
              <a16:creationId xmlns:a16="http://schemas.microsoft.com/office/drawing/2014/main" id="{18E3888B-5ABB-41BE-8D98-C4BBA7C228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57" name="TextBox 6856">
          <a:extLst>
            <a:ext uri="{FF2B5EF4-FFF2-40B4-BE49-F238E27FC236}">
              <a16:creationId xmlns:a16="http://schemas.microsoft.com/office/drawing/2014/main" id="{B8014F42-628A-4A51-9A55-FB4B342DC8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58" name="TextBox 6857">
          <a:extLst>
            <a:ext uri="{FF2B5EF4-FFF2-40B4-BE49-F238E27FC236}">
              <a16:creationId xmlns:a16="http://schemas.microsoft.com/office/drawing/2014/main" id="{FB409E1B-95DB-4125-8F69-12B9762146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59" name="TextBox 6858">
          <a:extLst>
            <a:ext uri="{FF2B5EF4-FFF2-40B4-BE49-F238E27FC236}">
              <a16:creationId xmlns:a16="http://schemas.microsoft.com/office/drawing/2014/main" id="{5F3C0225-8B61-4B22-9EAE-96BDC4C041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60" name="TextBox 6859">
          <a:extLst>
            <a:ext uri="{FF2B5EF4-FFF2-40B4-BE49-F238E27FC236}">
              <a16:creationId xmlns:a16="http://schemas.microsoft.com/office/drawing/2014/main" id="{74555E1E-F037-4E2C-B96A-C19D1AF707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61" name="TextBox 6860">
          <a:extLst>
            <a:ext uri="{FF2B5EF4-FFF2-40B4-BE49-F238E27FC236}">
              <a16:creationId xmlns:a16="http://schemas.microsoft.com/office/drawing/2014/main" id="{61671E5B-9BD5-46A8-97E9-BF577534C0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62" name="TextBox 6861">
          <a:extLst>
            <a:ext uri="{FF2B5EF4-FFF2-40B4-BE49-F238E27FC236}">
              <a16:creationId xmlns:a16="http://schemas.microsoft.com/office/drawing/2014/main" id="{C1A9B931-E9F1-4348-884B-6E23B5AC77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63" name="TextBox 6862">
          <a:extLst>
            <a:ext uri="{FF2B5EF4-FFF2-40B4-BE49-F238E27FC236}">
              <a16:creationId xmlns:a16="http://schemas.microsoft.com/office/drawing/2014/main" id="{20605A19-11BE-4992-938D-7DB6BA1ACE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64" name="TextBox 6863">
          <a:extLst>
            <a:ext uri="{FF2B5EF4-FFF2-40B4-BE49-F238E27FC236}">
              <a16:creationId xmlns:a16="http://schemas.microsoft.com/office/drawing/2014/main" id="{7E9A919F-BD87-406A-90AF-90BE033993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65" name="TextBox 6864">
          <a:extLst>
            <a:ext uri="{FF2B5EF4-FFF2-40B4-BE49-F238E27FC236}">
              <a16:creationId xmlns:a16="http://schemas.microsoft.com/office/drawing/2014/main" id="{0E72D4D2-1ABD-4FB5-9C2F-2BA621BD30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66" name="TextBox 6865">
          <a:extLst>
            <a:ext uri="{FF2B5EF4-FFF2-40B4-BE49-F238E27FC236}">
              <a16:creationId xmlns:a16="http://schemas.microsoft.com/office/drawing/2014/main" id="{A3DEE60C-57D1-47BF-8187-E06D5CE0D9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67" name="TextBox 6866">
          <a:extLst>
            <a:ext uri="{FF2B5EF4-FFF2-40B4-BE49-F238E27FC236}">
              <a16:creationId xmlns:a16="http://schemas.microsoft.com/office/drawing/2014/main" id="{6D794947-1607-4A3D-9EC5-A792E7AF80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68" name="TextBox 6867">
          <a:extLst>
            <a:ext uri="{FF2B5EF4-FFF2-40B4-BE49-F238E27FC236}">
              <a16:creationId xmlns:a16="http://schemas.microsoft.com/office/drawing/2014/main" id="{600C8221-70B6-424C-A4CF-9670F6BB8D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69" name="TextBox 6868">
          <a:extLst>
            <a:ext uri="{FF2B5EF4-FFF2-40B4-BE49-F238E27FC236}">
              <a16:creationId xmlns:a16="http://schemas.microsoft.com/office/drawing/2014/main" id="{0187D08E-0C72-45C1-A208-6ED77E2523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70" name="TextBox 6869">
          <a:extLst>
            <a:ext uri="{FF2B5EF4-FFF2-40B4-BE49-F238E27FC236}">
              <a16:creationId xmlns:a16="http://schemas.microsoft.com/office/drawing/2014/main" id="{5BF08569-20DF-4092-8FC2-3BAA5EF6E5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71" name="TextBox 6870">
          <a:extLst>
            <a:ext uri="{FF2B5EF4-FFF2-40B4-BE49-F238E27FC236}">
              <a16:creationId xmlns:a16="http://schemas.microsoft.com/office/drawing/2014/main" id="{5181DAFE-60BF-4918-8D88-0A53EF741B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72" name="TextBox 6871">
          <a:extLst>
            <a:ext uri="{FF2B5EF4-FFF2-40B4-BE49-F238E27FC236}">
              <a16:creationId xmlns:a16="http://schemas.microsoft.com/office/drawing/2014/main" id="{C011C9C3-170A-4751-AD19-6878F27FC2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73" name="TextBox 6872">
          <a:extLst>
            <a:ext uri="{FF2B5EF4-FFF2-40B4-BE49-F238E27FC236}">
              <a16:creationId xmlns:a16="http://schemas.microsoft.com/office/drawing/2014/main" id="{952E7522-E892-47D9-9819-6C57DDFAA6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74" name="TextBox 6873">
          <a:extLst>
            <a:ext uri="{FF2B5EF4-FFF2-40B4-BE49-F238E27FC236}">
              <a16:creationId xmlns:a16="http://schemas.microsoft.com/office/drawing/2014/main" id="{430720C6-41C3-47B7-B119-003B14AAE6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75" name="TextBox 6874">
          <a:extLst>
            <a:ext uri="{FF2B5EF4-FFF2-40B4-BE49-F238E27FC236}">
              <a16:creationId xmlns:a16="http://schemas.microsoft.com/office/drawing/2014/main" id="{2E5F7836-D559-4796-841F-20855126A3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76" name="TextBox 6875">
          <a:extLst>
            <a:ext uri="{FF2B5EF4-FFF2-40B4-BE49-F238E27FC236}">
              <a16:creationId xmlns:a16="http://schemas.microsoft.com/office/drawing/2014/main" id="{E52BB6DB-DD1D-42C5-BB6D-798DEDD77A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77" name="TextBox 6876">
          <a:extLst>
            <a:ext uri="{FF2B5EF4-FFF2-40B4-BE49-F238E27FC236}">
              <a16:creationId xmlns:a16="http://schemas.microsoft.com/office/drawing/2014/main" id="{AF18C173-1E5D-4DA8-81AD-DE6EE16C67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78" name="TextBox 6877">
          <a:extLst>
            <a:ext uri="{FF2B5EF4-FFF2-40B4-BE49-F238E27FC236}">
              <a16:creationId xmlns:a16="http://schemas.microsoft.com/office/drawing/2014/main" id="{612911A2-486C-4CA1-8158-CDD1F18AB0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79" name="TextBox 6878">
          <a:extLst>
            <a:ext uri="{FF2B5EF4-FFF2-40B4-BE49-F238E27FC236}">
              <a16:creationId xmlns:a16="http://schemas.microsoft.com/office/drawing/2014/main" id="{0C81351D-7DBE-41B1-A93B-9AD7C1ECFA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80" name="TextBox 6879">
          <a:extLst>
            <a:ext uri="{FF2B5EF4-FFF2-40B4-BE49-F238E27FC236}">
              <a16:creationId xmlns:a16="http://schemas.microsoft.com/office/drawing/2014/main" id="{A4B8B67B-2174-4B28-BA96-608C6CAEFA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81" name="TextBox 6880">
          <a:extLst>
            <a:ext uri="{FF2B5EF4-FFF2-40B4-BE49-F238E27FC236}">
              <a16:creationId xmlns:a16="http://schemas.microsoft.com/office/drawing/2014/main" id="{92417F29-CCEE-4127-9CB3-F43359034F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82" name="TextBox 6881">
          <a:extLst>
            <a:ext uri="{FF2B5EF4-FFF2-40B4-BE49-F238E27FC236}">
              <a16:creationId xmlns:a16="http://schemas.microsoft.com/office/drawing/2014/main" id="{0C91ADB5-6E12-4F1F-9DB5-C210191549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83" name="TextBox 6882">
          <a:extLst>
            <a:ext uri="{FF2B5EF4-FFF2-40B4-BE49-F238E27FC236}">
              <a16:creationId xmlns:a16="http://schemas.microsoft.com/office/drawing/2014/main" id="{1EF9CB9C-9BC9-476C-8FB5-6A7AAF083D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84" name="TextBox 6883">
          <a:extLst>
            <a:ext uri="{FF2B5EF4-FFF2-40B4-BE49-F238E27FC236}">
              <a16:creationId xmlns:a16="http://schemas.microsoft.com/office/drawing/2014/main" id="{C15AD4DE-4C4E-4C32-A210-98C5B35E8D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85" name="TextBox 6884">
          <a:extLst>
            <a:ext uri="{FF2B5EF4-FFF2-40B4-BE49-F238E27FC236}">
              <a16:creationId xmlns:a16="http://schemas.microsoft.com/office/drawing/2014/main" id="{83E1BB58-70A7-4C37-A838-89A91A42FF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86" name="TextBox 6885">
          <a:extLst>
            <a:ext uri="{FF2B5EF4-FFF2-40B4-BE49-F238E27FC236}">
              <a16:creationId xmlns:a16="http://schemas.microsoft.com/office/drawing/2014/main" id="{CF75054A-1588-4023-96B9-BB6691AAE2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87" name="TextBox 6886">
          <a:extLst>
            <a:ext uri="{FF2B5EF4-FFF2-40B4-BE49-F238E27FC236}">
              <a16:creationId xmlns:a16="http://schemas.microsoft.com/office/drawing/2014/main" id="{FC5A52D4-D28A-4AA2-A2F7-0C0B11E7E1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88" name="TextBox 6887">
          <a:extLst>
            <a:ext uri="{FF2B5EF4-FFF2-40B4-BE49-F238E27FC236}">
              <a16:creationId xmlns:a16="http://schemas.microsoft.com/office/drawing/2014/main" id="{ECF81C87-4043-4BCD-BE21-6EFE89481E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89" name="TextBox 6888">
          <a:extLst>
            <a:ext uri="{FF2B5EF4-FFF2-40B4-BE49-F238E27FC236}">
              <a16:creationId xmlns:a16="http://schemas.microsoft.com/office/drawing/2014/main" id="{ADF25670-707B-42C9-93D9-D86644904E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90" name="TextBox 6889">
          <a:extLst>
            <a:ext uri="{FF2B5EF4-FFF2-40B4-BE49-F238E27FC236}">
              <a16:creationId xmlns:a16="http://schemas.microsoft.com/office/drawing/2014/main" id="{EB48598F-8350-4AD1-858B-9DAC9AC495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91" name="TextBox 6890">
          <a:extLst>
            <a:ext uri="{FF2B5EF4-FFF2-40B4-BE49-F238E27FC236}">
              <a16:creationId xmlns:a16="http://schemas.microsoft.com/office/drawing/2014/main" id="{AD58D86F-B932-47A7-9314-5562BD2F29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92" name="TextBox 6891">
          <a:extLst>
            <a:ext uri="{FF2B5EF4-FFF2-40B4-BE49-F238E27FC236}">
              <a16:creationId xmlns:a16="http://schemas.microsoft.com/office/drawing/2014/main" id="{6335448D-370E-4B9A-970B-FD2C1CE1B3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93" name="TextBox 6892">
          <a:extLst>
            <a:ext uri="{FF2B5EF4-FFF2-40B4-BE49-F238E27FC236}">
              <a16:creationId xmlns:a16="http://schemas.microsoft.com/office/drawing/2014/main" id="{E8F1512D-129B-48B7-AE94-371242DA11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94" name="TextBox 6893">
          <a:extLst>
            <a:ext uri="{FF2B5EF4-FFF2-40B4-BE49-F238E27FC236}">
              <a16:creationId xmlns:a16="http://schemas.microsoft.com/office/drawing/2014/main" id="{B44817BC-510E-4351-9F0A-48ABB49044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95" name="TextBox 6894">
          <a:extLst>
            <a:ext uri="{FF2B5EF4-FFF2-40B4-BE49-F238E27FC236}">
              <a16:creationId xmlns:a16="http://schemas.microsoft.com/office/drawing/2014/main" id="{765981C7-3F0C-44D3-A627-4CC0AF3ECF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96" name="TextBox 6895">
          <a:extLst>
            <a:ext uri="{FF2B5EF4-FFF2-40B4-BE49-F238E27FC236}">
              <a16:creationId xmlns:a16="http://schemas.microsoft.com/office/drawing/2014/main" id="{125B082C-5624-4D07-A4F5-CE8A6AD2C3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97" name="TextBox 6896">
          <a:extLst>
            <a:ext uri="{FF2B5EF4-FFF2-40B4-BE49-F238E27FC236}">
              <a16:creationId xmlns:a16="http://schemas.microsoft.com/office/drawing/2014/main" id="{5EC9CA7D-077A-4925-943D-813B535091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98" name="TextBox 6897">
          <a:extLst>
            <a:ext uri="{FF2B5EF4-FFF2-40B4-BE49-F238E27FC236}">
              <a16:creationId xmlns:a16="http://schemas.microsoft.com/office/drawing/2014/main" id="{B998B1F2-6E7B-4E59-B76A-73DC41423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899" name="TextBox 6898">
          <a:extLst>
            <a:ext uri="{FF2B5EF4-FFF2-40B4-BE49-F238E27FC236}">
              <a16:creationId xmlns:a16="http://schemas.microsoft.com/office/drawing/2014/main" id="{2A8F56AC-6031-4902-BEE9-29911A3977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00" name="TextBox 6899">
          <a:extLst>
            <a:ext uri="{FF2B5EF4-FFF2-40B4-BE49-F238E27FC236}">
              <a16:creationId xmlns:a16="http://schemas.microsoft.com/office/drawing/2014/main" id="{60A958AF-D6F5-41E6-BA9F-121BF85A3E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01" name="TextBox 6900">
          <a:extLst>
            <a:ext uri="{FF2B5EF4-FFF2-40B4-BE49-F238E27FC236}">
              <a16:creationId xmlns:a16="http://schemas.microsoft.com/office/drawing/2014/main" id="{0A988264-5B3D-42C6-9173-E8449C72B5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02" name="TextBox 6901">
          <a:extLst>
            <a:ext uri="{FF2B5EF4-FFF2-40B4-BE49-F238E27FC236}">
              <a16:creationId xmlns:a16="http://schemas.microsoft.com/office/drawing/2014/main" id="{4B426F29-DBF5-4F4F-BCB3-443ACF2BAA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03" name="TextBox 6902">
          <a:extLst>
            <a:ext uri="{FF2B5EF4-FFF2-40B4-BE49-F238E27FC236}">
              <a16:creationId xmlns:a16="http://schemas.microsoft.com/office/drawing/2014/main" id="{8A0E6E28-37F1-4260-A191-DF8A8C61B9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04" name="TextBox 6903">
          <a:extLst>
            <a:ext uri="{FF2B5EF4-FFF2-40B4-BE49-F238E27FC236}">
              <a16:creationId xmlns:a16="http://schemas.microsoft.com/office/drawing/2014/main" id="{0A75EF92-C146-4035-AE39-D02FBEAC28C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05" name="TextBox 6904">
          <a:extLst>
            <a:ext uri="{FF2B5EF4-FFF2-40B4-BE49-F238E27FC236}">
              <a16:creationId xmlns:a16="http://schemas.microsoft.com/office/drawing/2014/main" id="{5E9BCB15-7FD5-4E84-A2D5-49B93CE349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06" name="TextBox 6905">
          <a:extLst>
            <a:ext uri="{FF2B5EF4-FFF2-40B4-BE49-F238E27FC236}">
              <a16:creationId xmlns:a16="http://schemas.microsoft.com/office/drawing/2014/main" id="{EAC009B3-1ED5-4921-8979-55B25F6E75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07" name="TextBox 6906">
          <a:extLst>
            <a:ext uri="{FF2B5EF4-FFF2-40B4-BE49-F238E27FC236}">
              <a16:creationId xmlns:a16="http://schemas.microsoft.com/office/drawing/2014/main" id="{06E3C6D6-17C4-48C5-ABB4-B3A90DF056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08" name="TextBox 6907">
          <a:extLst>
            <a:ext uri="{FF2B5EF4-FFF2-40B4-BE49-F238E27FC236}">
              <a16:creationId xmlns:a16="http://schemas.microsoft.com/office/drawing/2014/main" id="{32AE9864-A4E6-4314-948B-73BEC5DBF9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09" name="TextBox 6908">
          <a:extLst>
            <a:ext uri="{FF2B5EF4-FFF2-40B4-BE49-F238E27FC236}">
              <a16:creationId xmlns:a16="http://schemas.microsoft.com/office/drawing/2014/main" id="{91C64FF2-6BB0-45B9-AFC5-D41EC0B3A6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10" name="TextBox 6909">
          <a:extLst>
            <a:ext uri="{FF2B5EF4-FFF2-40B4-BE49-F238E27FC236}">
              <a16:creationId xmlns:a16="http://schemas.microsoft.com/office/drawing/2014/main" id="{86726645-DD71-4E33-B433-20754D4DD4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11" name="TextBox 6910">
          <a:extLst>
            <a:ext uri="{FF2B5EF4-FFF2-40B4-BE49-F238E27FC236}">
              <a16:creationId xmlns:a16="http://schemas.microsoft.com/office/drawing/2014/main" id="{F9C80C70-B4A7-41FD-BC67-2869F6F634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12" name="TextBox 6911">
          <a:extLst>
            <a:ext uri="{FF2B5EF4-FFF2-40B4-BE49-F238E27FC236}">
              <a16:creationId xmlns:a16="http://schemas.microsoft.com/office/drawing/2014/main" id="{24439321-DDC6-4378-B966-72F333F0F2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13" name="TextBox 6912">
          <a:extLst>
            <a:ext uri="{FF2B5EF4-FFF2-40B4-BE49-F238E27FC236}">
              <a16:creationId xmlns:a16="http://schemas.microsoft.com/office/drawing/2014/main" id="{6B7AE529-836D-44FF-BF8A-4167626579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14" name="TextBox 6913">
          <a:extLst>
            <a:ext uri="{FF2B5EF4-FFF2-40B4-BE49-F238E27FC236}">
              <a16:creationId xmlns:a16="http://schemas.microsoft.com/office/drawing/2014/main" id="{34518AEC-E810-45F5-8EFA-36767F716F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15" name="TextBox 6914">
          <a:extLst>
            <a:ext uri="{FF2B5EF4-FFF2-40B4-BE49-F238E27FC236}">
              <a16:creationId xmlns:a16="http://schemas.microsoft.com/office/drawing/2014/main" id="{54787BE0-D6B6-4C4D-8FB5-33945A3D29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16" name="TextBox 6915">
          <a:extLst>
            <a:ext uri="{FF2B5EF4-FFF2-40B4-BE49-F238E27FC236}">
              <a16:creationId xmlns:a16="http://schemas.microsoft.com/office/drawing/2014/main" id="{1DEA7808-EE26-4D3C-A6F5-CC75C7233C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17" name="TextBox 6916">
          <a:extLst>
            <a:ext uri="{FF2B5EF4-FFF2-40B4-BE49-F238E27FC236}">
              <a16:creationId xmlns:a16="http://schemas.microsoft.com/office/drawing/2014/main" id="{C0891511-F9BC-4268-AD7F-A78E3E9757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18" name="TextBox 6917">
          <a:extLst>
            <a:ext uri="{FF2B5EF4-FFF2-40B4-BE49-F238E27FC236}">
              <a16:creationId xmlns:a16="http://schemas.microsoft.com/office/drawing/2014/main" id="{4BDDDCCA-930D-4817-8700-F5A5DA9A2A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19" name="TextBox 6918">
          <a:extLst>
            <a:ext uri="{FF2B5EF4-FFF2-40B4-BE49-F238E27FC236}">
              <a16:creationId xmlns:a16="http://schemas.microsoft.com/office/drawing/2014/main" id="{804E9028-0758-497B-B7A7-4E513441F4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20" name="TextBox 6919">
          <a:extLst>
            <a:ext uri="{FF2B5EF4-FFF2-40B4-BE49-F238E27FC236}">
              <a16:creationId xmlns:a16="http://schemas.microsoft.com/office/drawing/2014/main" id="{244CB86A-599C-47A1-A61A-2D7958CD00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21" name="TextBox 6920">
          <a:extLst>
            <a:ext uri="{FF2B5EF4-FFF2-40B4-BE49-F238E27FC236}">
              <a16:creationId xmlns:a16="http://schemas.microsoft.com/office/drawing/2014/main" id="{F2B07CDF-A967-4FC7-991C-1CEA7E1A53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22" name="TextBox 6921">
          <a:extLst>
            <a:ext uri="{FF2B5EF4-FFF2-40B4-BE49-F238E27FC236}">
              <a16:creationId xmlns:a16="http://schemas.microsoft.com/office/drawing/2014/main" id="{008456F5-A3BC-43EC-9ED7-D348BA8A7D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23" name="TextBox 6922">
          <a:extLst>
            <a:ext uri="{FF2B5EF4-FFF2-40B4-BE49-F238E27FC236}">
              <a16:creationId xmlns:a16="http://schemas.microsoft.com/office/drawing/2014/main" id="{8B117A72-D5F6-437B-A4B4-F6F0DB3319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24" name="TextBox 6923">
          <a:extLst>
            <a:ext uri="{FF2B5EF4-FFF2-40B4-BE49-F238E27FC236}">
              <a16:creationId xmlns:a16="http://schemas.microsoft.com/office/drawing/2014/main" id="{2DA7C965-4862-4DC2-9B4C-75A357F89E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25" name="TextBox 6924">
          <a:extLst>
            <a:ext uri="{FF2B5EF4-FFF2-40B4-BE49-F238E27FC236}">
              <a16:creationId xmlns:a16="http://schemas.microsoft.com/office/drawing/2014/main" id="{78061B6C-FBA2-4116-951D-7CC43B8BCB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26" name="TextBox 6925">
          <a:extLst>
            <a:ext uri="{FF2B5EF4-FFF2-40B4-BE49-F238E27FC236}">
              <a16:creationId xmlns:a16="http://schemas.microsoft.com/office/drawing/2014/main" id="{6307A79F-8E44-4A9D-A698-FAB51F7697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27" name="TextBox 6926">
          <a:extLst>
            <a:ext uri="{FF2B5EF4-FFF2-40B4-BE49-F238E27FC236}">
              <a16:creationId xmlns:a16="http://schemas.microsoft.com/office/drawing/2014/main" id="{0C16EBC4-A98F-42B9-9BEF-6D490717D2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28" name="TextBox 6927">
          <a:extLst>
            <a:ext uri="{FF2B5EF4-FFF2-40B4-BE49-F238E27FC236}">
              <a16:creationId xmlns:a16="http://schemas.microsoft.com/office/drawing/2014/main" id="{C30A2B8D-8B08-4FA6-8377-32B047D6C2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29" name="TextBox 6928">
          <a:extLst>
            <a:ext uri="{FF2B5EF4-FFF2-40B4-BE49-F238E27FC236}">
              <a16:creationId xmlns:a16="http://schemas.microsoft.com/office/drawing/2014/main" id="{C80F8ED2-49F2-4ABE-B804-52A738D67F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30" name="TextBox 6929">
          <a:extLst>
            <a:ext uri="{FF2B5EF4-FFF2-40B4-BE49-F238E27FC236}">
              <a16:creationId xmlns:a16="http://schemas.microsoft.com/office/drawing/2014/main" id="{4E9803AA-CC68-4E3F-80B3-5C7A240217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31" name="TextBox 6930">
          <a:extLst>
            <a:ext uri="{FF2B5EF4-FFF2-40B4-BE49-F238E27FC236}">
              <a16:creationId xmlns:a16="http://schemas.microsoft.com/office/drawing/2014/main" id="{669F27A7-A078-497F-9E11-5CC76A93D1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32" name="TextBox 6931">
          <a:extLst>
            <a:ext uri="{FF2B5EF4-FFF2-40B4-BE49-F238E27FC236}">
              <a16:creationId xmlns:a16="http://schemas.microsoft.com/office/drawing/2014/main" id="{6FB32F06-E167-4D9D-92DC-1094193521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33" name="TextBox 6932">
          <a:extLst>
            <a:ext uri="{FF2B5EF4-FFF2-40B4-BE49-F238E27FC236}">
              <a16:creationId xmlns:a16="http://schemas.microsoft.com/office/drawing/2014/main" id="{C32022A6-2267-49A2-8FF3-3DC7385920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34" name="TextBox 6933">
          <a:extLst>
            <a:ext uri="{FF2B5EF4-FFF2-40B4-BE49-F238E27FC236}">
              <a16:creationId xmlns:a16="http://schemas.microsoft.com/office/drawing/2014/main" id="{72A0055D-FE20-48C6-A781-727462E700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35" name="TextBox 6934">
          <a:extLst>
            <a:ext uri="{FF2B5EF4-FFF2-40B4-BE49-F238E27FC236}">
              <a16:creationId xmlns:a16="http://schemas.microsoft.com/office/drawing/2014/main" id="{F45D4F39-0404-4BFB-B637-52FC707441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36" name="TextBox 6935">
          <a:extLst>
            <a:ext uri="{FF2B5EF4-FFF2-40B4-BE49-F238E27FC236}">
              <a16:creationId xmlns:a16="http://schemas.microsoft.com/office/drawing/2014/main" id="{7285240A-075D-4CA2-8754-6F1E435AD0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37" name="TextBox 6936">
          <a:extLst>
            <a:ext uri="{FF2B5EF4-FFF2-40B4-BE49-F238E27FC236}">
              <a16:creationId xmlns:a16="http://schemas.microsoft.com/office/drawing/2014/main" id="{93371473-DFD7-4EBB-BE88-1A282C947D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38" name="TextBox 6937">
          <a:extLst>
            <a:ext uri="{FF2B5EF4-FFF2-40B4-BE49-F238E27FC236}">
              <a16:creationId xmlns:a16="http://schemas.microsoft.com/office/drawing/2014/main" id="{758E13DF-67C3-4F30-BB55-959453A42F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39" name="TextBox 6938">
          <a:extLst>
            <a:ext uri="{FF2B5EF4-FFF2-40B4-BE49-F238E27FC236}">
              <a16:creationId xmlns:a16="http://schemas.microsoft.com/office/drawing/2014/main" id="{9FCFEA10-4166-4DA7-904D-FE99AC6F09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40" name="TextBox 6939">
          <a:extLst>
            <a:ext uri="{FF2B5EF4-FFF2-40B4-BE49-F238E27FC236}">
              <a16:creationId xmlns:a16="http://schemas.microsoft.com/office/drawing/2014/main" id="{78ECD062-8C91-4D66-8BD8-BE9B46FADA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41" name="TextBox 6940">
          <a:extLst>
            <a:ext uri="{FF2B5EF4-FFF2-40B4-BE49-F238E27FC236}">
              <a16:creationId xmlns:a16="http://schemas.microsoft.com/office/drawing/2014/main" id="{1D2C5011-F0C3-48A7-A315-98A0DA99DF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42" name="TextBox 6941">
          <a:extLst>
            <a:ext uri="{FF2B5EF4-FFF2-40B4-BE49-F238E27FC236}">
              <a16:creationId xmlns:a16="http://schemas.microsoft.com/office/drawing/2014/main" id="{DC3EA0E6-7F1A-4246-9D30-E8E0A02ECC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43" name="TextBox 6942">
          <a:extLst>
            <a:ext uri="{FF2B5EF4-FFF2-40B4-BE49-F238E27FC236}">
              <a16:creationId xmlns:a16="http://schemas.microsoft.com/office/drawing/2014/main" id="{E50F4056-C3AB-4541-BD03-DC86A9C535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44" name="TextBox 6943">
          <a:extLst>
            <a:ext uri="{FF2B5EF4-FFF2-40B4-BE49-F238E27FC236}">
              <a16:creationId xmlns:a16="http://schemas.microsoft.com/office/drawing/2014/main" id="{4284F6C2-268D-451E-ABBF-94FAA68EE3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45" name="TextBox 6944">
          <a:extLst>
            <a:ext uri="{FF2B5EF4-FFF2-40B4-BE49-F238E27FC236}">
              <a16:creationId xmlns:a16="http://schemas.microsoft.com/office/drawing/2014/main" id="{C39DD4DF-1439-4030-8617-F3E48331BE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46" name="TextBox 6945">
          <a:extLst>
            <a:ext uri="{FF2B5EF4-FFF2-40B4-BE49-F238E27FC236}">
              <a16:creationId xmlns:a16="http://schemas.microsoft.com/office/drawing/2014/main" id="{5E1EF0AE-F062-4B13-9603-89E5FB4819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47" name="TextBox 6946">
          <a:extLst>
            <a:ext uri="{FF2B5EF4-FFF2-40B4-BE49-F238E27FC236}">
              <a16:creationId xmlns:a16="http://schemas.microsoft.com/office/drawing/2014/main" id="{32E8A9B5-E1F0-4948-99E9-83730407D1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48" name="TextBox 6947">
          <a:extLst>
            <a:ext uri="{FF2B5EF4-FFF2-40B4-BE49-F238E27FC236}">
              <a16:creationId xmlns:a16="http://schemas.microsoft.com/office/drawing/2014/main" id="{4E88763A-A7A5-4F09-83A5-042A7669805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49" name="TextBox 6948">
          <a:extLst>
            <a:ext uri="{FF2B5EF4-FFF2-40B4-BE49-F238E27FC236}">
              <a16:creationId xmlns:a16="http://schemas.microsoft.com/office/drawing/2014/main" id="{BF67AA3D-E749-4B64-9D4B-CF8165A195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50" name="TextBox 6949">
          <a:extLst>
            <a:ext uri="{FF2B5EF4-FFF2-40B4-BE49-F238E27FC236}">
              <a16:creationId xmlns:a16="http://schemas.microsoft.com/office/drawing/2014/main" id="{9CB61625-51FD-4750-96CC-8CFD034C35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51" name="TextBox 6950">
          <a:extLst>
            <a:ext uri="{FF2B5EF4-FFF2-40B4-BE49-F238E27FC236}">
              <a16:creationId xmlns:a16="http://schemas.microsoft.com/office/drawing/2014/main" id="{CA0F7B90-B7F5-4696-8148-1D927DBBD3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52" name="TextBox 6951">
          <a:extLst>
            <a:ext uri="{FF2B5EF4-FFF2-40B4-BE49-F238E27FC236}">
              <a16:creationId xmlns:a16="http://schemas.microsoft.com/office/drawing/2014/main" id="{D3C3B320-7009-4D38-92F2-41882F8CBA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53" name="TextBox 6952">
          <a:extLst>
            <a:ext uri="{FF2B5EF4-FFF2-40B4-BE49-F238E27FC236}">
              <a16:creationId xmlns:a16="http://schemas.microsoft.com/office/drawing/2014/main" id="{F8AC0B08-3A1D-4839-AD1B-20C8635D3A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54" name="TextBox 6953">
          <a:extLst>
            <a:ext uri="{FF2B5EF4-FFF2-40B4-BE49-F238E27FC236}">
              <a16:creationId xmlns:a16="http://schemas.microsoft.com/office/drawing/2014/main" id="{E1DBA8A4-A413-4849-8C67-9D4491B5D5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55" name="TextBox 6954">
          <a:extLst>
            <a:ext uri="{FF2B5EF4-FFF2-40B4-BE49-F238E27FC236}">
              <a16:creationId xmlns:a16="http://schemas.microsoft.com/office/drawing/2014/main" id="{7E2EF406-E632-494E-B458-E12AE51B92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56" name="TextBox 6955">
          <a:extLst>
            <a:ext uri="{FF2B5EF4-FFF2-40B4-BE49-F238E27FC236}">
              <a16:creationId xmlns:a16="http://schemas.microsoft.com/office/drawing/2014/main" id="{6231127D-1D14-4B2A-AC67-53DE7E5140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57" name="TextBox 6956">
          <a:extLst>
            <a:ext uri="{FF2B5EF4-FFF2-40B4-BE49-F238E27FC236}">
              <a16:creationId xmlns:a16="http://schemas.microsoft.com/office/drawing/2014/main" id="{CD3A5B3C-3342-467B-BB6B-FFB85FAADC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58" name="TextBox 6957">
          <a:extLst>
            <a:ext uri="{FF2B5EF4-FFF2-40B4-BE49-F238E27FC236}">
              <a16:creationId xmlns:a16="http://schemas.microsoft.com/office/drawing/2014/main" id="{13DDE38E-FD76-49CA-8FFF-1A8D723B06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59" name="TextBox 6958">
          <a:extLst>
            <a:ext uri="{FF2B5EF4-FFF2-40B4-BE49-F238E27FC236}">
              <a16:creationId xmlns:a16="http://schemas.microsoft.com/office/drawing/2014/main" id="{6A140600-45FD-4106-90CE-B569B28C3A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60" name="TextBox 6959">
          <a:extLst>
            <a:ext uri="{FF2B5EF4-FFF2-40B4-BE49-F238E27FC236}">
              <a16:creationId xmlns:a16="http://schemas.microsoft.com/office/drawing/2014/main" id="{C9D4AAA4-5C81-4FA5-85C1-8C6389B0E4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61" name="TextBox 6960">
          <a:extLst>
            <a:ext uri="{FF2B5EF4-FFF2-40B4-BE49-F238E27FC236}">
              <a16:creationId xmlns:a16="http://schemas.microsoft.com/office/drawing/2014/main" id="{A31F1555-E1A9-44BE-A93B-00EAF01A67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62" name="TextBox 6961">
          <a:extLst>
            <a:ext uri="{FF2B5EF4-FFF2-40B4-BE49-F238E27FC236}">
              <a16:creationId xmlns:a16="http://schemas.microsoft.com/office/drawing/2014/main" id="{CA72B028-F4D5-44B1-BDC4-1F2A25CAD0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63" name="TextBox 6962">
          <a:extLst>
            <a:ext uri="{FF2B5EF4-FFF2-40B4-BE49-F238E27FC236}">
              <a16:creationId xmlns:a16="http://schemas.microsoft.com/office/drawing/2014/main" id="{CB6BFE83-4811-456A-A751-9FBA194921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64" name="TextBox 6963">
          <a:extLst>
            <a:ext uri="{FF2B5EF4-FFF2-40B4-BE49-F238E27FC236}">
              <a16:creationId xmlns:a16="http://schemas.microsoft.com/office/drawing/2014/main" id="{49DA60B0-6045-4190-9A38-7E421BF818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65" name="TextBox 6964">
          <a:extLst>
            <a:ext uri="{FF2B5EF4-FFF2-40B4-BE49-F238E27FC236}">
              <a16:creationId xmlns:a16="http://schemas.microsoft.com/office/drawing/2014/main" id="{40BD1441-EA4F-4995-8C4B-793CE66336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66" name="TextBox 6965">
          <a:extLst>
            <a:ext uri="{FF2B5EF4-FFF2-40B4-BE49-F238E27FC236}">
              <a16:creationId xmlns:a16="http://schemas.microsoft.com/office/drawing/2014/main" id="{FEC1F2F2-9F04-4B25-A73E-BBFD5662CF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67" name="TextBox 6966">
          <a:extLst>
            <a:ext uri="{FF2B5EF4-FFF2-40B4-BE49-F238E27FC236}">
              <a16:creationId xmlns:a16="http://schemas.microsoft.com/office/drawing/2014/main" id="{A6E3BC2C-B4C8-4C17-936D-CDF8933AFC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68" name="TextBox 6967">
          <a:extLst>
            <a:ext uri="{FF2B5EF4-FFF2-40B4-BE49-F238E27FC236}">
              <a16:creationId xmlns:a16="http://schemas.microsoft.com/office/drawing/2014/main" id="{D0BBBF0E-5F74-4668-BAD2-0BAB168217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69" name="TextBox 6968">
          <a:extLst>
            <a:ext uri="{FF2B5EF4-FFF2-40B4-BE49-F238E27FC236}">
              <a16:creationId xmlns:a16="http://schemas.microsoft.com/office/drawing/2014/main" id="{596926AB-9BEC-4990-8A33-03CBCDCBE3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70" name="TextBox 6969">
          <a:extLst>
            <a:ext uri="{FF2B5EF4-FFF2-40B4-BE49-F238E27FC236}">
              <a16:creationId xmlns:a16="http://schemas.microsoft.com/office/drawing/2014/main" id="{406E2649-475A-487F-87C1-AA43E8C50F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71" name="TextBox 6970">
          <a:extLst>
            <a:ext uri="{FF2B5EF4-FFF2-40B4-BE49-F238E27FC236}">
              <a16:creationId xmlns:a16="http://schemas.microsoft.com/office/drawing/2014/main" id="{7E86D4A9-B6E9-46D7-BE52-28DFDDC977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72" name="TextBox 6971">
          <a:extLst>
            <a:ext uri="{FF2B5EF4-FFF2-40B4-BE49-F238E27FC236}">
              <a16:creationId xmlns:a16="http://schemas.microsoft.com/office/drawing/2014/main" id="{A7D2F55B-1F9C-46B6-A72A-79AEFD9D02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73" name="TextBox 6972">
          <a:extLst>
            <a:ext uri="{FF2B5EF4-FFF2-40B4-BE49-F238E27FC236}">
              <a16:creationId xmlns:a16="http://schemas.microsoft.com/office/drawing/2014/main" id="{6A031971-8951-426C-9FB2-698E7C915F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74" name="TextBox 6973">
          <a:extLst>
            <a:ext uri="{FF2B5EF4-FFF2-40B4-BE49-F238E27FC236}">
              <a16:creationId xmlns:a16="http://schemas.microsoft.com/office/drawing/2014/main" id="{39E82FDF-914D-4FDB-88F8-A21977F695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75" name="TextBox 6974">
          <a:extLst>
            <a:ext uri="{FF2B5EF4-FFF2-40B4-BE49-F238E27FC236}">
              <a16:creationId xmlns:a16="http://schemas.microsoft.com/office/drawing/2014/main" id="{71851975-77AC-45A3-B1C4-5435248330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76" name="TextBox 6975">
          <a:extLst>
            <a:ext uri="{FF2B5EF4-FFF2-40B4-BE49-F238E27FC236}">
              <a16:creationId xmlns:a16="http://schemas.microsoft.com/office/drawing/2014/main" id="{C32CDF6C-2D0C-440A-9199-BB98C8DEA4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77" name="TextBox 6976">
          <a:extLst>
            <a:ext uri="{FF2B5EF4-FFF2-40B4-BE49-F238E27FC236}">
              <a16:creationId xmlns:a16="http://schemas.microsoft.com/office/drawing/2014/main" id="{791C4C55-83B7-4B07-9F2E-C7C15BAE3F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78" name="TextBox 6977">
          <a:extLst>
            <a:ext uri="{FF2B5EF4-FFF2-40B4-BE49-F238E27FC236}">
              <a16:creationId xmlns:a16="http://schemas.microsoft.com/office/drawing/2014/main" id="{3007880F-E887-4DFF-9E43-7B0EC6002F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79" name="TextBox 6978">
          <a:extLst>
            <a:ext uri="{FF2B5EF4-FFF2-40B4-BE49-F238E27FC236}">
              <a16:creationId xmlns:a16="http://schemas.microsoft.com/office/drawing/2014/main" id="{9F90C06E-EEFA-4450-A54F-2DC625F220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80" name="TextBox 6979">
          <a:extLst>
            <a:ext uri="{FF2B5EF4-FFF2-40B4-BE49-F238E27FC236}">
              <a16:creationId xmlns:a16="http://schemas.microsoft.com/office/drawing/2014/main" id="{1E77E088-DDAD-4388-9342-5D6364A0F9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81" name="TextBox 6980">
          <a:extLst>
            <a:ext uri="{FF2B5EF4-FFF2-40B4-BE49-F238E27FC236}">
              <a16:creationId xmlns:a16="http://schemas.microsoft.com/office/drawing/2014/main" id="{1CAE9588-EC91-4625-91C9-1FE80882EB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82" name="TextBox 6981">
          <a:extLst>
            <a:ext uri="{FF2B5EF4-FFF2-40B4-BE49-F238E27FC236}">
              <a16:creationId xmlns:a16="http://schemas.microsoft.com/office/drawing/2014/main" id="{600DCA07-298A-4E05-9068-650774AA04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83" name="TextBox 6982">
          <a:extLst>
            <a:ext uri="{FF2B5EF4-FFF2-40B4-BE49-F238E27FC236}">
              <a16:creationId xmlns:a16="http://schemas.microsoft.com/office/drawing/2014/main" id="{B1420489-86AE-46F1-A966-E798DE364E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84" name="TextBox 6983">
          <a:extLst>
            <a:ext uri="{FF2B5EF4-FFF2-40B4-BE49-F238E27FC236}">
              <a16:creationId xmlns:a16="http://schemas.microsoft.com/office/drawing/2014/main" id="{75E6BEBD-E2C1-4377-83C3-35E2F76167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85" name="TextBox 6984">
          <a:extLst>
            <a:ext uri="{FF2B5EF4-FFF2-40B4-BE49-F238E27FC236}">
              <a16:creationId xmlns:a16="http://schemas.microsoft.com/office/drawing/2014/main" id="{2AFFEA8D-616E-4339-930B-4AFA18DE67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86" name="TextBox 6985">
          <a:extLst>
            <a:ext uri="{FF2B5EF4-FFF2-40B4-BE49-F238E27FC236}">
              <a16:creationId xmlns:a16="http://schemas.microsoft.com/office/drawing/2014/main" id="{13AD265E-E3E7-44F0-9E29-0E8E328705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87" name="TextBox 6986">
          <a:extLst>
            <a:ext uri="{FF2B5EF4-FFF2-40B4-BE49-F238E27FC236}">
              <a16:creationId xmlns:a16="http://schemas.microsoft.com/office/drawing/2014/main" id="{2B103DD7-978E-47BB-924D-76185F136E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88" name="TextBox 6987">
          <a:extLst>
            <a:ext uri="{FF2B5EF4-FFF2-40B4-BE49-F238E27FC236}">
              <a16:creationId xmlns:a16="http://schemas.microsoft.com/office/drawing/2014/main" id="{9761C38C-0DD2-4F9A-BFD7-B2837F7894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89" name="TextBox 6988">
          <a:extLst>
            <a:ext uri="{FF2B5EF4-FFF2-40B4-BE49-F238E27FC236}">
              <a16:creationId xmlns:a16="http://schemas.microsoft.com/office/drawing/2014/main" id="{39B10C77-A0F2-4D96-9A96-E649A663B9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90" name="TextBox 6989">
          <a:extLst>
            <a:ext uri="{FF2B5EF4-FFF2-40B4-BE49-F238E27FC236}">
              <a16:creationId xmlns:a16="http://schemas.microsoft.com/office/drawing/2014/main" id="{D6D9A763-DC22-4CA4-90EC-2825DF00F9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91" name="TextBox 6990">
          <a:extLst>
            <a:ext uri="{FF2B5EF4-FFF2-40B4-BE49-F238E27FC236}">
              <a16:creationId xmlns:a16="http://schemas.microsoft.com/office/drawing/2014/main" id="{3F364C16-46EB-4F20-A467-E2734BBFAC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92" name="TextBox 6991">
          <a:extLst>
            <a:ext uri="{FF2B5EF4-FFF2-40B4-BE49-F238E27FC236}">
              <a16:creationId xmlns:a16="http://schemas.microsoft.com/office/drawing/2014/main" id="{517CA6B1-50C6-40C4-84F5-FC1FE3F556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93" name="TextBox 6992">
          <a:extLst>
            <a:ext uri="{FF2B5EF4-FFF2-40B4-BE49-F238E27FC236}">
              <a16:creationId xmlns:a16="http://schemas.microsoft.com/office/drawing/2014/main" id="{AAA01ED1-AA38-4CD2-BB77-65C1DDD3A8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94" name="TextBox 6993">
          <a:extLst>
            <a:ext uri="{FF2B5EF4-FFF2-40B4-BE49-F238E27FC236}">
              <a16:creationId xmlns:a16="http://schemas.microsoft.com/office/drawing/2014/main" id="{23CEABA8-1E20-4442-8F4A-5955A08B83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95" name="TextBox 6994">
          <a:extLst>
            <a:ext uri="{FF2B5EF4-FFF2-40B4-BE49-F238E27FC236}">
              <a16:creationId xmlns:a16="http://schemas.microsoft.com/office/drawing/2014/main" id="{6E3E88AF-C269-4C61-B589-00A8ABD95B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96" name="TextBox 6995">
          <a:extLst>
            <a:ext uri="{FF2B5EF4-FFF2-40B4-BE49-F238E27FC236}">
              <a16:creationId xmlns:a16="http://schemas.microsoft.com/office/drawing/2014/main" id="{8E11417B-6DD0-46AF-BFCE-BDEECE6A25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97" name="TextBox 6996">
          <a:extLst>
            <a:ext uri="{FF2B5EF4-FFF2-40B4-BE49-F238E27FC236}">
              <a16:creationId xmlns:a16="http://schemas.microsoft.com/office/drawing/2014/main" id="{5B0D7B1A-8A5A-47C5-AF28-EF96F9470F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98" name="TextBox 6997">
          <a:extLst>
            <a:ext uri="{FF2B5EF4-FFF2-40B4-BE49-F238E27FC236}">
              <a16:creationId xmlns:a16="http://schemas.microsoft.com/office/drawing/2014/main" id="{DACB51EC-8537-4419-B989-5D4A512723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6999" name="TextBox 6998">
          <a:extLst>
            <a:ext uri="{FF2B5EF4-FFF2-40B4-BE49-F238E27FC236}">
              <a16:creationId xmlns:a16="http://schemas.microsoft.com/office/drawing/2014/main" id="{39F3F274-B638-40A1-B71F-B2C2EE7D0A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00" name="TextBox 6999">
          <a:extLst>
            <a:ext uri="{FF2B5EF4-FFF2-40B4-BE49-F238E27FC236}">
              <a16:creationId xmlns:a16="http://schemas.microsoft.com/office/drawing/2014/main" id="{7F776E98-FE28-40CB-8484-E466571D34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01" name="TextBox 7000">
          <a:extLst>
            <a:ext uri="{FF2B5EF4-FFF2-40B4-BE49-F238E27FC236}">
              <a16:creationId xmlns:a16="http://schemas.microsoft.com/office/drawing/2014/main" id="{E78788ED-0D86-421D-AA24-83DFB20C59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02" name="TextBox 7001">
          <a:extLst>
            <a:ext uri="{FF2B5EF4-FFF2-40B4-BE49-F238E27FC236}">
              <a16:creationId xmlns:a16="http://schemas.microsoft.com/office/drawing/2014/main" id="{0A36C647-5138-47F7-9666-B59DB96C14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03" name="TextBox 7002">
          <a:extLst>
            <a:ext uri="{FF2B5EF4-FFF2-40B4-BE49-F238E27FC236}">
              <a16:creationId xmlns:a16="http://schemas.microsoft.com/office/drawing/2014/main" id="{80C4B3A1-BB94-4A70-852B-48F4FFE940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04" name="TextBox 7003">
          <a:extLst>
            <a:ext uri="{FF2B5EF4-FFF2-40B4-BE49-F238E27FC236}">
              <a16:creationId xmlns:a16="http://schemas.microsoft.com/office/drawing/2014/main" id="{756306B5-0731-49E0-8880-C485C0B866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05" name="TextBox 7004">
          <a:extLst>
            <a:ext uri="{FF2B5EF4-FFF2-40B4-BE49-F238E27FC236}">
              <a16:creationId xmlns:a16="http://schemas.microsoft.com/office/drawing/2014/main" id="{5C674288-4B09-4524-9132-2FB8927798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06" name="TextBox 7005">
          <a:extLst>
            <a:ext uri="{FF2B5EF4-FFF2-40B4-BE49-F238E27FC236}">
              <a16:creationId xmlns:a16="http://schemas.microsoft.com/office/drawing/2014/main" id="{AD294CB3-4C4E-4808-91EC-31AEBC926A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07" name="TextBox 7006">
          <a:extLst>
            <a:ext uri="{FF2B5EF4-FFF2-40B4-BE49-F238E27FC236}">
              <a16:creationId xmlns:a16="http://schemas.microsoft.com/office/drawing/2014/main" id="{22E7D957-3BD8-4750-B281-13FB03F8A5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08" name="TextBox 7007">
          <a:extLst>
            <a:ext uri="{FF2B5EF4-FFF2-40B4-BE49-F238E27FC236}">
              <a16:creationId xmlns:a16="http://schemas.microsoft.com/office/drawing/2014/main" id="{791E46A8-1E0D-4AE6-A6F4-15F81A3D60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09" name="TextBox 7008">
          <a:extLst>
            <a:ext uri="{FF2B5EF4-FFF2-40B4-BE49-F238E27FC236}">
              <a16:creationId xmlns:a16="http://schemas.microsoft.com/office/drawing/2014/main" id="{580C95F7-1CAB-477A-8F16-2FACFDD044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10" name="TextBox 7009">
          <a:extLst>
            <a:ext uri="{FF2B5EF4-FFF2-40B4-BE49-F238E27FC236}">
              <a16:creationId xmlns:a16="http://schemas.microsoft.com/office/drawing/2014/main" id="{ED89D8A3-BE67-478F-B755-889455D91C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11" name="TextBox 7010">
          <a:extLst>
            <a:ext uri="{FF2B5EF4-FFF2-40B4-BE49-F238E27FC236}">
              <a16:creationId xmlns:a16="http://schemas.microsoft.com/office/drawing/2014/main" id="{8FB2F6D5-AB81-4CE0-87D7-ED4B5522E9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12" name="TextBox 7011">
          <a:extLst>
            <a:ext uri="{FF2B5EF4-FFF2-40B4-BE49-F238E27FC236}">
              <a16:creationId xmlns:a16="http://schemas.microsoft.com/office/drawing/2014/main" id="{A979649A-7F74-401F-8B57-0740B29A29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13" name="TextBox 7012">
          <a:extLst>
            <a:ext uri="{FF2B5EF4-FFF2-40B4-BE49-F238E27FC236}">
              <a16:creationId xmlns:a16="http://schemas.microsoft.com/office/drawing/2014/main" id="{7C2F0DA5-510A-44B7-8586-60F756E651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14" name="TextBox 7013">
          <a:extLst>
            <a:ext uri="{FF2B5EF4-FFF2-40B4-BE49-F238E27FC236}">
              <a16:creationId xmlns:a16="http://schemas.microsoft.com/office/drawing/2014/main" id="{91DD2DEE-9484-4DBF-B620-EA1F64A431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15" name="TextBox 7014">
          <a:extLst>
            <a:ext uri="{FF2B5EF4-FFF2-40B4-BE49-F238E27FC236}">
              <a16:creationId xmlns:a16="http://schemas.microsoft.com/office/drawing/2014/main" id="{BFD1AA11-CBD9-4642-B436-5AE69C6953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16" name="TextBox 7015">
          <a:extLst>
            <a:ext uri="{FF2B5EF4-FFF2-40B4-BE49-F238E27FC236}">
              <a16:creationId xmlns:a16="http://schemas.microsoft.com/office/drawing/2014/main" id="{56A9CC3A-7A98-401C-9968-A998B4DFE5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17" name="TextBox 7016">
          <a:extLst>
            <a:ext uri="{FF2B5EF4-FFF2-40B4-BE49-F238E27FC236}">
              <a16:creationId xmlns:a16="http://schemas.microsoft.com/office/drawing/2014/main" id="{7EB2E9FC-9C81-4641-8D92-DD79BE5395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18" name="TextBox 7017">
          <a:extLst>
            <a:ext uri="{FF2B5EF4-FFF2-40B4-BE49-F238E27FC236}">
              <a16:creationId xmlns:a16="http://schemas.microsoft.com/office/drawing/2014/main" id="{A3320414-6B35-4910-B2F8-2D8603A4B1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19" name="TextBox 7018">
          <a:extLst>
            <a:ext uri="{FF2B5EF4-FFF2-40B4-BE49-F238E27FC236}">
              <a16:creationId xmlns:a16="http://schemas.microsoft.com/office/drawing/2014/main" id="{A1FCB5E5-AFEF-4210-8FF7-91EE8B7C1B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20" name="TextBox 7019">
          <a:extLst>
            <a:ext uri="{FF2B5EF4-FFF2-40B4-BE49-F238E27FC236}">
              <a16:creationId xmlns:a16="http://schemas.microsoft.com/office/drawing/2014/main" id="{97B122BB-8D74-4B13-B2C2-3A0C39DD5C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21" name="TextBox 7020">
          <a:extLst>
            <a:ext uri="{FF2B5EF4-FFF2-40B4-BE49-F238E27FC236}">
              <a16:creationId xmlns:a16="http://schemas.microsoft.com/office/drawing/2014/main" id="{0B6D5326-1FA2-47CD-AA3C-D9D17C309C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22" name="TextBox 7021">
          <a:extLst>
            <a:ext uri="{FF2B5EF4-FFF2-40B4-BE49-F238E27FC236}">
              <a16:creationId xmlns:a16="http://schemas.microsoft.com/office/drawing/2014/main" id="{88509044-1CAB-4B21-9ECD-EC1070BF51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23" name="TextBox 7022">
          <a:extLst>
            <a:ext uri="{FF2B5EF4-FFF2-40B4-BE49-F238E27FC236}">
              <a16:creationId xmlns:a16="http://schemas.microsoft.com/office/drawing/2014/main" id="{36029385-3530-414E-8AF8-E10996D847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24" name="TextBox 7023">
          <a:extLst>
            <a:ext uri="{FF2B5EF4-FFF2-40B4-BE49-F238E27FC236}">
              <a16:creationId xmlns:a16="http://schemas.microsoft.com/office/drawing/2014/main" id="{6B1036B6-04D0-47C8-840D-6B9B294F97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25" name="TextBox 7024">
          <a:extLst>
            <a:ext uri="{FF2B5EF4-FFF2-40B4-BE49-F238E27FC236}">
              <a16:creationId xmlns:a16="http://schemas.microsoft.com/office/drawing/2014/main" id="{8B58D103-DC99-4EB7-B5FA-530B8FB7B3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26" name="TextBox 7025">
          <a:extLst>
            <a:ext uri="{FF2B5EF4-FFF2-40B4-BE49-F238E27FC236}">
              <a16:creationId xmlns:a16="http://schemas.microsoft.com/office/drawing/2014/main" id="{20E670CB-F606-4E7B-BF5C-5DEEA9418A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27" name="TextBox 7026">
          <a:extLst>
            <a:ext uri="{FF2B5EF4-FFF2-40B4-BE49-F238E27FC236}">
              <a16:creationId xmlns:a16="http://schemas.microsoft.com/office/drawing/2014/main" id="{4EA25628-B668-49D2-949F-6EED10CB0A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28" name="TextBox 7027">
          <a:extLst>
            <a:ext uri="{FF2B5EF4-FFF2-40B4-BE49-F238E27FC236}">
              <a16:creationId xmlns:a16="http://schemas.microsoft.com/office/drawing/2014/main" id="{0C514BAD-F741-4692-8B12-AFAC57B2BE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29" name="TextBox 7028">
          <a:extLst>
            <a:ext uri="{FF2B5EF4-FFF2-40B4-BE49-F238E27FC236}">
              <a16:creationId xmlns:a16="http://schemas.microsoft.com/office/drawing/2014/main" id="{3A454410-8AA9-4339-91BF-84E8D21F89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30" name="TextBox 7029">
          <a:extLst>
            <a:ext uri="{FF2B5EF4-FFF2-40B4-BE49-F238E27FC236}">
              <a16:creationId xmlns:a16="http://schemas.microsoft.com/office/drawing/2014/main" id="{4E9ADD65-6F94-4761-892D-688717FDEB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31" name="TextBox 7030">
          <a:extLst>
            <a:ext uri="{FF2B5EF4-FFF2-40B4-BE49-F238E27FC236}">
              <a16:creationId xmlns:a16="http://schemas.microsoft.com/office/drawing/2014/main" id="{F8288D33-6F2C-4EFF-90BE-7B8945C962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32" name="TextBox 7031">
          <a:extLst>
            <a:ext uri="{FF2B5EF4-FFF2-40B4-BE49-F238E27FC236}">
              <a16:creationId xmlns:a16="http://schemas.microsoft.com/office/drawing/2014/main" id="{C5FEA3A0-F528-4FFE-9B0F-4A5BEBC4D9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33" name="TextBox 7032">
          <a:extLst>
            <a:ext uri="{FF2B5EF4-FFF2-40B4-BE49-F238E27FC236}">
              <a16:creationId xmlns:a16="http://schemas.microsoft.com/office/drawing/2014/main" id="{365B64D2-9183-4BD3-AC78-3F2985F572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34" name="TextBox 7033">
          <a:extLst>
            <a:ext uri="{FF2B5EF4-FFF2-40B4-BE49-F238E27FC236}">
              <a16:creationId xmlns:a16="http://schemas.microsoft.com/office/drawing/2014/main" id="{337D4A48-F3D7-4CBB-970B-E43ECF7F32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35" name="TextBox 7034">
          <a:extLst>
            <a:ext uri="{FF2B5EF4-FFF2-40B4-BE49-F238E27FC236}">
              <a16:creationId xmlns:a16="http://schemas.microsoft.com/office/drawing/2014/main" id="{01A9DEA6-B43C-4571-83CD-8E36DA2896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36" name="TextBox 7035">
          <a:extLst>
            <a:ext uri="{FF2B5EF4-FFF2-40B4-BE49-F238E27FC236}">
              <a16:creationId xmlns:a16="http://schemas.microsoft.com/office/drawing/2014/main" id="{366720D0-2577-4422-9D3A-580A99537D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37" name="TextBox 7036">
          <a:extLst>
            <a:ext uri="{FF2B5EF4-FFF2-40B4-BE49-F238E27FC236}">
              <a16:creationId xmlns:a16="http://schemas.microsoft.com/office/drawing/2014/main" id="{6BCA7A22-46D4-453E-A18C-82FCB5229C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38" name="TextBox 7037">
          <a:extLst>
            <a:ext uri="{FF2B5EF4-FFF2-40B4-BE49-F238E27FC236}">
              <a16:creationId xmlns:a16="http://schemas.microsoft.com/office/drawing/2014/main" id="{19CBE851-DA9C-45AA-9344-A3107B5412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39" name="TextBox 7038">
          <a:extLst>
            <a:ext uri="{FF2B5EF4-FFF2-40B4-BE49-F238E27FC236}">
              <a16:creationId xmlns:a16="http://schemas.microsoft.com/office/drawing/2014/main" id="{04B01B79-8686-4827-8BB0-02F230D0AF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40" name="TextBox 7039">
          <a:extLst>
            <a:ext uri="{FF2B5EF4-FFF2-40B4-BE49-F238E27FC236}">
              <a16:creationId xmlns:a16="http://schemas.microsoft.com/office/drawing/2014/main" id="{437839F1-70FA-458A-85DD-92899DE8B7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41" name="TextBox 7040">
          <a:extLst>
            <a:ext uri="{FF2B5EF4-FFF2-40B4-BE49-F238E27FC236}">
              <a16:creationId xmlns:a16="http://schemas.microsoft.com/office/drawing/2014/main" id="{F08275B4-4A54-4BD5-BB01-249FDF4447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42" name="TextBox 7041">
          <a:extLst>
            <a:ext uri="{FF2B5EF4-FFF2-40B4-BE49-F238E27FC236}">
              <a16:creationId xmlns:a16="http://schemas.microsoft.com/office/drawing/2014/main" id="{744DE6CD-014C-40FD-ABF9-DEA8996A63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43" name="TextBox 7042">
          <a:extLst>
            <a:ext uri="{FF2B5EF4-FFF2-40B4-BE49-F238E27FC236}">
              <a16:creationId xmlns:a16="http://schemas.microsoft.com/office/drawing/2014/main" id="{C1DD94DD-0A3F-4CEB-834C-A8FB9A45F7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44" name="TextBox 7043">
          <a:extLst>
            <a:ext uri="{FF2B5EF4-FFF2-40B4-BE49-F238E27FC236}">
              <a16:creationId xmlns:a16="http://schemas.microsoft.com/office/drawing/2014/main" id="{F3F04102-4D45-47B3-A386-1158D9E7C4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45" name="TextBox 7044">
          <a:extLst>
            <a:ext uri="{FF2B5EF4-FFF2-40B4-BE49-F238E27FC236}">
              <a16:creationId xmlns:a16="http://schemas.microsoft.com/office/drawing/2014/main" id="{2EC0D233-2A43-4D69-B515-2F0FC45086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46" name="TextBox 7045">
          <a:extLst>
            <a:ext uri="{FF2B5EF4-FFF2-40B4-BE49-F238E27FC236}">
              <a16:creationId xmlns:a16="http://schemas.microsoft.com/office/drawing/2014/main" id="{81723F19-129B-402B-8224-6AFD9B13BE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47" name="TextBox 7046">
          <a:extLst>
            <a:ext uri="{FF2B5EF4-FFF2-40B4-BE49-F238E27FC236}">
              <a16:creationId xmlns:a16="http://schemas.microsoft.com/office/drawing/2014/main" id="{CA57AF4A-0103-47B2-BD5A-A2EC916DA6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48" name="TextBox 7047">
          <a:extLst>
            <a:ext uri="{FF2B5EF4-FFF2-40B4-BE49-F238E27FC236}">
              <a16:creationId xmlns:a16="http://schemas.microsoft.com/office/drawing/2014/main" id="{9FD8EA35-15D8-4680-B02A-46E505641D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49" name="TextBox 7048">
          <a:extLst>
            <a:ext uri="{FF2B5EF4-FFF2-40B4-BE49-F238E27FC236}">
              <a16:creationId xmlns:a16="http://schemas.microsoft.com/office/drawing/2014/main" id="{6B8F22D0-B6FF-46A0-A7AE-BB6F415934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50" name="TextBox 7049">
          <a:extLst>
            <a:ext uri="{FF2B5EF4-FFF2-40B4-BE49-F238E27FC236}">
              <a16:creationId xmlns:a16="http://schemas.microsoft.com/office/drawing/2014/main" id="{38F7659D-C408-40F7-840A-F782CE95BF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51" name="TextBox 7050">
          <a:extLst>
            <a:ext uri="{FF2B5EF4-FFF2-40B4-BE49-F238E27FC236}">
              <a16:creationId xmlns:a16="http://schemas.microsoft.com/office/drawing/2014/main" id="{06D7AAFC-B4AB-455F-AD94-D54DB3754C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52" name="TextBox 7051">
          <a:extLst>
            <a:ext uri="{FF2B5EF4-FFF2-40B4-BE49-F238E27FC236}">
              <a16:creationId xmlns:a16="http://schemas.microsoft.com/office/drawing/2014/main" id="{BBB26E84-2203-4A4A-97D1-A91FA6BCA8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53" name="TextBox 7052">
          <a:extLst>
            <a:ext uri="{FF2B5EF4-FFF2-40B4-BE49-F238E27FC236}">
              <a16:creationId xmlns:a16="http://schemas.microsoft.com/office/drawing/2014/main" id="{F1461B30-5C29-40BE-9C73-7F50AD607F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54" name="TextBox 7053">
          <a:extLst>
            <a:ext uri="{FF2B5EF4-FFF2-40B4-BE49-F238E27FC236}">
              <a16:creationId xmlns:a16="http://schemas.microsoft.com/office/drawing/2014/main" id="{F1F0D734-6BC9-4AEE-B3BB-5FC06383AB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55" name="TextBox 7054">
          <a:extLst>
            <a:ext uri="{FF2B5EF4-FFF2-40B4-BE49-F238E27FC236}">
              <a16:creationId xmlns:a16="http://schemas.microsoft.com/office/drawing/2014/main" id="{6AE586D6-DD61-46FF-80D7-19F376A39E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56" name="TextBox 7055">
          <a:extLst>
            <a:ext uri="{FF2B5EF4-FFF2-40B4-BE49-F238E27FC236}">
              <a16:creationId xmlns:a16="http://schemas.microsoft.com/office/drawing/2014/main" id="{37E2D0C8-6E6E-4DFA-9666-E7C60F6392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57" name="TextBox 7056">
          <a:extLst>
            <a:ext uri="{FF2B5EF4-FFF2-40B4-BE49-F238E27FC236}">
              <a16:creationId xmlns:a16="http://schemas.microsoft.com/office/drawing/2014/main" id="{D4F05A65-851D-430C-A60A-0924BDB80A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58" name="TextBox 7057">
          <a:extLst>
            <a:ext uri="{FF2B5EF4-FFF2-40B4-BE49-F238E27FC236}">
              <a16:creationId xmlns:a16="http://schemas.microsoft.com/office/drawing/2014/main" id="{0B4BD4A8-C2CD-44FC-8DDC-AAD3DEAF90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59" name="TextBox 7058">
          <a:extLst>
            <a:ext uri="{FF2B5EF4-FFF2-40B4-BE49-F238E27FC236}">
              <a16:creationId xmlns:a16="http://schemas.microsoft.com/office/drawing/2014/main" id="{D9F7C5E9-F912-4009-A14C-6EC7BAB75A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60" name="TextBox 7059">
          <a:extLst>
            <a:ext uri="{FF2B5EF4-FFF2-40B4-BE49-F238E27FC236}">
              <a16:creationId xmlns:a16="http://schemas.microsoft.com/office/drawing/2014/main" id="{69CA6A84-5389-45BC-BE0C-6F214D1812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61" name="TextBox 7060">
          <a:extLst>
            <a:ext uri="{FF2B5EF4-FFF2-40B4-BE49-F238E27FC236}">
              <a16:creationId xmlns:a16="http://schemas.microsoft.com/office/drawing/2014/main" id="{76B195A9-4D4A-4696-8F3F-AFA1B0C4BE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62" name="TextBox 7061">
          <a:extLst>
            <a:ext uri="{FF2B5EF4-FFF2-40B4-BE49-F238E27FC236}">
              <a16:creationId xmlns:a16="http://schemas.microsoft.com/office/drawing/2014/main" id="{914BF5B6-9D5A-46E3-9F7F-CC28E8E763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63" name="TextBox 7062">
          <a:extLst>
            <a:ext uri="{FF2B5EF4-FFF2-40B4-BE49-F238E27FC236}">
              <a16:creationId xmlns:a16="http://schemas.microsoft.com/office/drawing/2014/main" id="{19B258B8-EE7C-412F-87FD-9F0EA1903D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64" name="TextBox 7063">
          <a:extLst>
            <a:ext uri="{FF2B5EF4-FFF2-40B4-BE49-F238E27FC236}">
              <a16:creationId xmlns:a16="http://schemas.microsoft.com/office/drawing/2014/main" id="{EA0423AB-1AFA-4093-8903-1E636F4A38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65" name="TextBox 7064">
          <a:extLst>
            <a:ext uri="{FF2B5EF4-FFF2-40B4-BE49-F238E27FC236}">
              <a16:creationId xmlns:a16="http://schemas.microsoft.com/office/drawing/2014/main" id="{CB6F4EE2-8A8E-47E3-AA6A-7B56C13E67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66" name="TextBox 7065">
          <a:extLst>
            <a:ext uri="{FF2B5EF4-FFF2-40B4-BE49-F238E27FC236}">
              <a16:creationId xmlns:a16="http://schemas.microsoft.com/office/drawing/2014/main" id="{A0688E79-A2BE-4F33-88A0-C93A38027C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67" name="TextBox 7066">
          <a:extLst>
            <a:ext uri="{FF2B5EF4-FFF2-40B4-BE49-F238E27FC236}">
              <a16:creationId xmlns:a16="http://schemas.microsoft.com/office/drawing/2014/main" id="{1E44BA83-AE97-4081-9F13-4DD57233AF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68" name="TextBox 7067">
          <a:extLst>
            <a:ext uri="{FF2B5EF4-FFF2-40B4-BE49-F238E27FC236}">
              <a16:creationId xmlns:a16="http://schemas.microsoft.com/office/drawing/2014/main" id="{8C398069-E2C0-49BE-95DE-90BFF073C1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69" name="TextBox 7068">
          <a:extLst>
            <a:ext uri="{FF2B5EF4-FFF2-40B4-BE49-F238E27FC236}">
              <a16:creationId xmlns:a16="http://schemas.microsoft.com/office/drawing/2014/main" id="{5470637E-FAE2-4C82-B11D-45FB500771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70" name="TextBox 7069">
          <a:extLst>
            <a:ext uri="{FF2B5EF4-FFF2-40B4-BE49-F238E27FC236}">
              <a16:creationId xmlns:a16="http://schemas.microsoft.com/office/drawing/2014/main" id="{134EB52C-8A11-4B0F-AF01-26F18879B4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71" name="TextBox 7070">
          <a:extLst>
            <a:ext uri="{FF2B5EF4-FFF2-40B4-BE49-F238E27FC236}">
              <a16:creationId xmlns:a16="http://schemas.microsoft.com/office/drawing/2014/main" id="{BCEAC20D-33D1-4D96-A00B-E24394E68A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72" name="TextBox 7071">
          <a:extLst>
            <a:ext uri="{FF2B5EF4-FFF2-40B4-BE49-F238E27FC236}">
              <a16:creationId xmlns:a16="http://schemas.microsoft.com/office/drawing/2014/main" id="{E425F5B4-0983-4A5E-BCD3-4B73D533AC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73" name="TextBox 7072">
          <a:extLst>
            <a:ext uri="{FF2B5EF4-FFF2-40B4-BE49-F238E27FC236}">
              <a16:creationId xmlns:a16="http://schemas.microsoft.com/office/drawing/2014/main" id="{B5120A8D-4F78-4469-ADED-70DF9329BB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74" name="TextBox 7073">
          <a:extLst>
            <a:ext uri="{FF2B5EF4-FFF2-40B4-BE49-F238E27FC236}">
              <a16:creationId xmlns:a16="http://schemas.microsoft.com/office/drawing/2014/main" id="{AD823B38-A494-45CA-A43E-3CB2F5348C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75" name="TextBox 7074">
          <a:extLst>
            <a:ext uri="{FF2B5EF4-FFF2-40B4-BE49-F238E27FC236}">
              <a16:creationId xmlns:a16="http://schemas.microsoft.com/office/drawing/2014/main" id="{A0F7672D-B7A0-4A0A-8A55-AA1D90E6F5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76" name="TextBox 7075">
          <a:extLst>
            <a:ext uri="{FF2B5EF4-FFF2-40B4-BE49-F238E27FC236}">
              <a16:creationId xmlns:a16="http://schemas.microsoft.com/office/drawing/2014/main" id="{B8EE4FC1-D3A1-45B9-91FA-718880FD25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77" name="TextBox 7076">
          <a:extLst>
            <a:ext uri="{FF2B5EF4-FFF2-40B4-BE49-F238E27FC236}">
              <a16:creationId xmlns:a16="http://schemas.microsoft.com/office/drawing/2014/main" id="{54330258-1BA2-41E4-8FE3-61DD4BE899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78" name="TextBox 7077">
          <a:extLst>
            <a:ext uri="{FF2B5EF4-FFF2-40B4-BE49-F238E27FC236}">
              <a16:creationId xmlns:a16="http://schemas.microsoft.com/office/drawing/2014/main" id="{7C64EB4E-B8BF-4B38-BBFB-F04A27898D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79" name="TextBox 7078">
          <a:extLst>
            <a:ext uri="{FF2B5EF4-FFF2-40B4-BE49-F238E27FC236}">
              <a16:creationId xmlns:a16="http://schemas.microsoft.com/office/drawing/2014/main" id="{15A541B1-516D-4CC3-8F07-9C46D8C229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80" name="TextBox 7079">
          <a:extLst>
            <a:ext uri="{FF2B5EF4-FFF2-40B4-BE49-F238E27FC236}">
              <a16:creationId xmlns:a16="http://schemas.microsoft.com/office/drawing/2014/main" id="{F18B8437-112B-4A17-859C-518738485F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81" name="TextBox 7080">
          <a:extLst>
            <a:ext uri="{FF2B5EF4-FFF2-40B4-BE49-F238E27FC236}">
              <a16:creationId xmlns:a16="http://schemas.microsoft.com/office/drawing/2014/main" id="{A8CA9018-B37C-4B80-A3F4-91430DB387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82" name="TextBox 7081">
          <a:extLst>
            <a:ext uri="{FF2B5EF4-FFF2-40B4-BE49-F238E27FC236}">
              <a16:creationId xmlns:a16="http://schemas.microsoft.com/office/drawing/2014/main" id="{C59B4AAE-FE73-4A81-9DD7-169DC724F3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83" name="TextBox 7082">
          <a:extLst>
            <a:ext uri="{FF2B5EF4-FFF2-40B4-BE49-F238E27FC236}">
              <a16:creationId xmlns:a16="http://schemas.microsoft.com/office/drawing/2014/main" id="{90833243-2D82-42EE-A246-C61FB7D7FE5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84" name="TextBox 7083">
          <a:extLst>
            <a:ext uri="{FF2B5EF4-FFF2-40B4-BE49-F238E27FC236}">
              <a16:creationId xmlns:a16="http://schemas.microsoft.com/office/drawing/2014/main" id="{32311B2C-E9AE-47D3-AEEE-2BCFB12142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85" name="TextBox 7084">
          <a:extLst>
            <a:ext uri="{FF2B5EF4-FFF2-40B4-BE49-F238E27FC236}">
              <a16:creationId xmlns:a16="http://schemas.microsoft.com/office/drawing/2014/main" id="{854E09B8-4291-4CC8-B7FA-46A7242D24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86" name="TextBox 7085">
          <a:extLst>
            <a:ext uri="{FF2B5EF4-FFF2-40B4-BE49-F238E27FC236}">
              <a16:creationId xmlns:a16="http://schemas.microsoft.com/office/drawing/2014/main" id="{9EA40295-C594-41CA-8957-A57C484449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87" name="TextBox 7086">
          <a:extLst>
            <a:ext uri="{FF2B5EF4-FFF2-40B4-BE49-F238E27FC236}">
              <a16:creationId xmlns:a16="http://schemas.microsoft.com/office/drawing/2014/main" id="{9B201EB2-84AA-488A-8D0F-2CE526CD4B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88" name="TextBox 7087">
          <a:extLst>
            <a:ext uri="{FF2B5EF4-FFF2-40B4-BE49-F238E27FC236}">
              <a16:creationId xmlns:a16="http://schemas.microsoft.com/office/drawing/2014/main" id="{52184DBB-B2B1-430C-85C7-E2542EABBE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89" name="TextBox 7088">
          <a:extLst>
            <a:ext uri="{FF2B5EF4-FFF2-40B4-BE49-F238E27FC236}">
              <a16:creationId xmlns:a16="http://schemas.microsoft.com/office/drawing/2014/main" id="{BA220919-726A-4CF4-8380-D20F6ABD03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90" name="TextBox 7089">
          <a:extLst>
            <a:ext uri="{FF2B5EF4-FFF2-40B4-BE49-F238E27FC236}">
              <a16:creationId xmlns:a16="http://schemas.microsoft.com/office/drawing/2014/main" id="{B6017D2F-C924-4396-8FAB-FF45405BB6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91" name="TextBox 7090">
          <a:extLst>
            <a:ext uri="{FF2B5EF4-FFF2-40B4-BE49-F238E27FC236}">
              <a16:creationId xmlns:a16="http://schemas.microsoft.com/office/drawing/2014/main" id="{82AA74B8-AB10-4858-B69A-28057612C9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92" name="TextBox 7091">
          <a:extLst>
            <a:ext uri="{FF2B5EF4-FFF2-40B4-BE49-F238E27FC236}">
              <a16:creationId xmlns:a16="http://schemas.microsoft.com/office/drawing/2014/main" id="{CDF6263F-0D35-4241-8DEB-0919FEFDEB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93" name="TextBox 7092">
          <a:extLst>
            <a:ext uri="{FF2B5EF4-FFF2-40B4-BE49-F238E27FC236}">
              <a16:creationId xmlns:a16="http://schemas.microsoft.com/office/drawing/2014/main" id="{0E0EE674-971C-40BB-A392-92C6580E25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94" name="TextBox 7093">
          <a:extLst>
            <a:ext uri="{FF2B5EF4-FFF2-40B4-BE49-F238E27FC236}">
              <a16:creationId xmlns:a16="http://schemas.microsoft.com/office/drawing/2014/main" id="{18FC12D7-80EA-435D-AAAF-9C4470BD86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95" name="TextBox 7094">
          <a:extLst>
            <a:ext uri="{FF2B5EF4-FFF2-40B4-BE49-F238E27FC236}">
              <a16:creationId xmlns:a16="http://schemas.microsoft.com/office/drawing/2014/main" id="{1E254B62-EC9B-4934-8B28-27A615FE74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96" name="TextBox 7095">
          <a:extLst>
            <a:ext uri="{FF2B5EF4-FFF2-40B4-BE49-F238E27FC236}">
              <a16:creationId xmlns:a16="http://schemas.microsoft.com/office/drawing/2014/main" id="{B65EAF9D-635C-4245-83E1-4A2BC85F98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97" name="TextBox 7096">
          <a:extLst>
            <a:ext uri="{FF2B5EF4-FFF2-40B4-BE49-F238E27FC236}">
              <a16:creationId xmlns:a16="http://schemas.microsoft.com/office/drawing/2014/main" id="{D7407530-E162-425F-B0EA-279911099C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98" name="TextBox 7097">
          <a:extLst>
            <a:ext uri="{FF2B5EF4-FFF2-40B4-BE49-F238E27FC236}">
              <a16:creationId xmlns:a16="http://schemas.microsoft.com/office/drawing/2014/main" id="{CB96D1C5-E103-445E-A215-FB007DA97B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099" name="TextBox 7098">
          <a:extLst>
            <a:ext uri="{FF2B5EF4-FFF2-40B4-BE49-F238E27FC236}">
              <a16:creationId xmlns:a16="http://schemas.microsoft.com/office/drawing/2014/main" id="{A6F38106-E94E-4063-8645-CFC01AB067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00" name="TextBox 7099">
          <a:extLst>
            <a:ext uri="{FF2B5EF4-FFF2-40B4-BE49-F238E27FC236}">
              <a16:creationId xmlns:a16="http://schemas.microsoft.com/office/drawing/2014/main" id="{9F0CA727-A9BB-45C9-AE1D-FF05CA5F26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01" name="TextBox 7100">
          <a:extLst>
            <a:ext uri="{FF2B5EF4-FFF2-40B4-BE49-F238E27FC236}">
              <a16:creationId xmlns:a16="http://schemas.microsoft.com/office/drawing/2014/main" id="{09633485-B111-4273-8F4F-D5C97F0322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02" name="TextBox 7101">
          <a:extLst>
            <a:ext uri="{FF2B5EF4-FFF2-40B4-BE49-F238E27FC236}">
              <a16:creationId xmlns:a16="http://schemas.microsoft.com/office/drawing/2014/main" id="{328554D0-BD73-4457-91EC-55D7AE4AD6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03" name="TextBox 7102">
          <a:extLst>
            <a:ext uri="{FF2B5EF4-FFF2-40B4-BE49-F238E27FC236}">
              <a16:creationId xmlns:a16="http://schemas.microsoft.com/office/drawing/2014/main" id="{F794AB8D-6DDE-47E8-8FDE-6753A5B92B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04" name="TextBox 7103">
          <a:extLst>
            <a:ext uri="{FF2B5EF4-FFF2-40B4-BE49-F238E27FC236}">
              <a16:creationId xmlns:a16="http://schemas.microsoft.com/office/drawing/2014/main" id="{D3A97049-6CDB-4775-B802-FCCF09EB51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05" name="TextBox 7104">
          <a:extLst>
            <a:ext uri="{FF2B5EF4-FFF2-40B4-BE49-F238E27FC236}">
              <a16:creationId xmlns:a16="http://schemas.microsoft.com/office/drawing/2014/main" id="{16948C22-AEAF-43C1-A533-6735AC1840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06" name="TextBox 7105">
          <a:extLst>
            <a:ext uri="{FF2B5EF4-FFF2-40B4-BE49-F238E27FC236}">
              <a16:creationId xmlns:a16="http://schemas.microsoft.com/office/drawing/2014/main" id="{866F5D67-04C2-4BF9-A848-7B9B3E6E2B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07" name="TextBox 7106">
          <a:extLst>
            <a:ext uri="{FF2B5EF4-FFF2-40B4-BE49-F238E27FC236}">
              <a16:creationId xmlns:a16="http://schemas.microsoft.com/office/drawing/2014/main" id="{A52711A0-1EF2-4119-AE79-A487C6CCAF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08" name="TextBox 7107">
          <a:extLst>
            <a:ext uri="{FF2B5EF4-FFF2-40B4-BE49-F238E27FC236}">
              <a16:creationId xmlns:a16="http://schemas.microsoft.com/office/drawing/2014/main" id="{15B1AE5B-29FD-4A27-B8FD-3E4A5B9765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09" name="TextBox 7108">
          <a:extLst>
            <a:ext uri="{FF2B5EF4-FFF2-40B4-BE49-F238E27FC236}">
              <a16:creationId xmlns:a16="http://schemas.microsoft.com/office/drawing/2014/main" id="{5CB69EFC-AECF-479F-B175-C87CD56D90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10" name="TextBox 7109">
          <a:extLst>
            <a:ext uri="{FF2B5EF4-FFF2-40B4-BE49-F238E27FC236}">
              <a16:creationId xmlns:a16="http://schemas.microsoft.com/office/drawing/2014/main" id="{EBD4C76A-644C-46BF-A7F8-EB45C9EBC1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11" name="TextBox 7110">
          <a:extLst>
            <a:ext uri="{FF2B5EF4-FFF2-40B4-BE49-F238E27FC236}">
              <a16:creationId xmlns:a16="http://schemas.microsoft.com/office/drawing/2014/main" id="{5D033D60-B169-446E-96BB-1AE90CE07E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12" name="TextBox 7111">
          <a:extLst>
            <a:ext uri="{FF2B5EF4-FFF2-40B4-BE49-F238E27FC236}">
              <a16:creationId xmlns:a16="http://schemas.microsoft.com/office/drawing/2014/main" id="{E31BF171-D4F1-40FC-B928-643395A4FF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13" name="TextBox 7112">
          <a:extLst>
            <a:ext uri="{FF2B5EF4-FFF2-40B4-BE49-F238E27FC236}">
              <a16:creationId xmlns:a16="http://schemas.microsoft.com/office/drawing/2014/main" id="{F7870FE0-5BD1-48C1-B76A-9F0217696D9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14" name="TextBox 7113">
          <a:extLst>
            <a:ext uri="{FF2B5EF4-FFF2-40B4-BE49-F238E27FC236}">
              <a16:creationId xmlns:a16="http://schemas.microsoft.com/office/drawing/2014/main" id="{034CF211-3BDF-486E-ADAB-0EB6C44F93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15" name="TextBox 7114">
          <a:extLst>
            <a:ext uri="{FF2B5EF4-FFF2-40B4-BE49-F238E27FC236}">
              <a16:creationId xmlns:a16="http://schemas.microsoft.com/office/drawing/2014/main" id="{DC5F0223-B8B8-4300-9817-076D2969BC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16" name="TextBox 7115">
          <a:extLst>
            <a:ext uri="{FF2B5EF4-FFF2-40B4-BE49-F238E27FC236}">
              <a16:creationId xmlns:a16="http://schemas.microsoft.com/office/drawing/2014/main" id="{9B11E2CC-D8DB-4918-9242-488BEF5240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17" name="TextBox 7116">
          <a:extLst>
            <a:ext uri="{FF2B5EF4-FFF2-40B4-BE49-F238E27FC236}">
              <a16:creationId xmlns:a16="http://schemas.microsoft.com/office/drawing/2014/main" id="{43555A64-B95B-4818-A63D-AF74DB583A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18" name="TextBox 7117">
          <a:extLst>
            <a:ext uri="{FF2B5EF4-FFF2-40B4-BE49-F238E27FC236}">
              <a16:creationId xmlns:a16="http://schemas.microsoft.com/office/drawing/2014/main" id="{07ECB0EF-4F9F-4F3F-842C-D5F893ADA1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19" name="TextBox 7118">
          <a:extLst>
            <a:ext uri="{FF2B5EF4-FFF2-40B4-BE49-F238E27FC236}">
              <a16:creationId xmlns:a16="http://schemas.microsoft.com/office/drawing/2014/main" id="{5F95C9C0-BBCA-430C-B686-AC23178C315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20" name="TextBox 7119">
          <a:extLst>
            <a:ext uri="{FF2B5EF4-FFF2-40B4-BE49-F238E27FC236}">
              <a16:creationId xmlns:a16="http://schemas.microsoft.com/office/drawing/2014/main" id="{7C71D4BF-1927-4C25-9DF9-65D038281D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21" name="TextBox 7120">
          <a:extLst>
            <a:ext uri="{FF2B5EF4-FFF2-40B4-BE49-F238E27FC236}">
              <a16:creationId xmlns:a16="http://schemas.microsoft.com/office/drawing/2014/main" id="{F794EFB8-49D1-4DAC-A557-6261B95BD8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22" name="TextBox 7121">
          <a:extLst>
            <a:ext uri="{FF2B5EF4-FFF2-40B4-BE49-F238E27FC236}">
              <a16:creationId xmlns:a16="http://schemas.microsoft.com/office/drawing/2014/main" id="{91516EA5-F47A-4204-B8B0-B00405543E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23" name="TextBox 7122">
          <a:extLst>
            <a:ext uri="{FF2B5EF4-FFF2-40B4-BE49-F238E27FC236}">
              <a16:creationId xmlns:a16="http://schemas.microsoft.com/office/drawing/2014/main" id="{8521CA7C-71F3-470D-8AD0-5711AB8108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24" name="TextBox 7123">
          <a:extLst>
            <a:ext uri="{FF2B5EF4-FFF2-40B4-BE49-F238E27FC236}">
              <a16:creationId xmlns:a16="http://schemas.microsoft.com/office/drawing/2014/main" id="{76EC7860-A9B5-4A5E-B57A-5E8D939435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25" name="TextBox 7124">
          <a:extLst>
            <a:ext uri="{FF2B5EF4-FFF2-40B4-BE49-F238E27FC236}">
              <a16:creationId xmlns:a16="http://schemas.microsoft.com/office/drawing/2014/main" id="{6FFB58B0-2F08-4DAE-A67B-749E2A35AC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26" name="TextBox 7125">
          <a:extLst>
            <a:ext uri="{FF2B5EF4-FFF2-40B4-BE49-F238E27FC236}">
              <a16:creationId xmlns:a16="http://schemas.microsoft.com/office/drawing/2014/main" id="{DA46111B-5426-49EE-A8E4-ECEA5D5B04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27" name="TextBox 7126">
          <a:extLst>
            <a:ext uri="{FF2B5EF4-FFF2-40B4-BE49-F238E27FC236}">
              <a16:creationId xmlns:a16="http://schemas.microsoft.com/office/drawing/2014/main" id="{411B753B-23BD-4104-81A6-DF0E8EF776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28" name="TextBox 7127">
          <a:extLst>
            <a:ext uri="{FF2B5EF4-FFF2-40B4-BE49-F238E27FC236}">
              <a16:creationId xmlns:a16="http://schemas.microsoft.com/office/drawing/2014/main" id="{6EB415E6-3635-4565-A6D8-BC6C2C3D6F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29" name="TextBox 7128">
          <a:extLst>
            <a:ext uri="{FF2B5EF4-FFF2-40B4-BE49-F238E27FC236}">
              <a16:creationId xmlns:a16="http://schemas.microsoft.com/office/drawing/2014/main" id="{A95753F3-0C6A-4D1F-BAD4-5123ABD1B4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30" name="TextBox 7129">
          <a:extLst>
            <a:ext uri="{FF2B5EF4-FFF2-40B4-BE49-F238E27FC236}">
              <a16:creationId xmlns:a16="http://schemas.microsoft.com/office/drawing/2014/main" id="{D3E39EE2-960E-4523-BFA0-AD051A8549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31" name="TextBox 7130">
          <a:extLst>
            <a:ext uri="{FF2B5EF4-FFF2-40B4-BE49-F238E27FC236}">
              <a16:creationId xmlns:a16="http://schemas.microsoft.com/office/drawing/2014/main" id="{A1E1C5B8-1519-406C-B8FA-90A2F20F13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32" name="TextBox 7131">
          <a:extLst>
            <a:ext uri="{FF2B5EF4-FFF2-40B4-BE49-F238E27FC236}">
              <a16:creationId xmlns:a16="http://schemas.microsoft.com/office/drawing/2014/main" id="{1A711729-BF6A-4F47-963A-04140FFB7F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33" name="TextBox 7132">
          <a:extLst>
            <a:ext uri="{FF2B5EF4-FFF2-40B4-BE49-F238E27FC236}">
              <a16:creationId xmlns:a16="http://schemas.microsoft.com/office/drawing/2014/main" id="{8F4F7BB5-EFA1-4B58-9645-6090BC5E20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34" name="TextBox 7133">
          <a:extLst>
            <a:ext uri="{FF2B5EF4-FFF2-40B4-BE49-F238E27FC236}">
              <a16:creationId xmlns:a16="http://schemas.microsoft.com/office/drawing/2014/main" id="{5D1C7181-6E33-4F41-878B-BC06315DC8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35" name="TextBox 7134">
          <a:extLst>
            <a:ext uri="{FF2B5EF4-FFF2-40B4-BE49-F238E27FC236}">
              <a16:creationId xmlns:a16="http://schemas.microsoft.com/office/drawing/2014/main" id="{B340C550-7686-4129-9BDC-A7FDE275EE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36" name="TextBox 7135">
          <a:extLst>
            <a:ext uri="{FF2B5EF4-FFF2-40B4-BE49-F238E27FC236}">
              <a16:creationId xmlns:a16="http://schemas.microsoft.com/office/drawing/2014/main" id="{B40E324A-A611-4A3B-8A73-835579B036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37" name="TextBox 7136">
          <a:extLst>
            <a:ext uri="{FF2B5EF4-FFF2-40B4-BE49-F238E27FC236}">
              <a16:creationId xmlns:a16="http://schemas.microsoft.com/office/drawing/2014/main" id="{6A3091C0-5FA2-4B8B-AD9D-8A29FBDB40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38" name="TextBox 7137">
          <a:extLst>
            <a:ext uri="{FF2B5EF4-FFF2-40B4-BE49-F238E27FC236}">
              <a16:creationId xmlns:a16="http://schemas.microsoft.com/office/drawing/2014/main" id="{E776CC13-31B7-4AC1-929B-9E5C7ECCC1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39" name="TextBox 7138">
          <a:extLst>
            <a:ext uri="{FF2B5EF4-FFF2-40B4-BE49-F238E27FC236}">
              <a16:creationId xmlns:a16="http://schemas.microsoft.com/office/drawing/2014/main" id="{AD96366F-86A0-4E6B-B9EC-A8FE46AC28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40" name="TextBox 7139">
          <a:extLst>
            <a:ext uri="{FF2B5EF4-FFF2-40B4-BE49-F238E27FC236}">
              <a16:creationId xmlns:a16="http://schemas.microsoft.com/office/drawing/2014/main" id="{0AF7BCAF-67BF-4363-820C-BF8EAA0CD9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41" name="TextBox 7140">
          <a:extLst>
            <a:ext uri="{FF2B5EF4-FFF2-40B4-BE49-F238E27FC236}">
              <a16:creationId xmlns:a16="http://schemas.microsoft.com/office/drawing/2014/main" id="{BDFABF72-7330-4C06-9CAC-27FABC0526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42" name="TextBox 7141">
          <a:extLst>
            <a:ext uri="{FF2B5EF4-FFF2-40B4-BE49-F238E27FC236}">
              <a16:creationId xmlns:a16="http://schemas.microsoft.com/office/drawing/2014/main" id="{AF6C16CA-B6D6-454A-AA50-5634568416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43" name="TextBox 7142">
          <a:extLst>
            <a:ext uri="{FF2B5EF4-FFF2-40B4-BE49-F238E27FC236}">
              <a16:creationId xmlns:a16="http://schemas.microsoft.com/office/drawing/2014/main" id="{C6E0A48D-7F99-4A84-999F-810630497F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44" name="TextBox 7143">
          <a:extLst>
            <a:ext uri="{FF2B5EF4-FFF2-40B4-BE49-F238E27FC236}">
              <a16:creationId xmlns:a16="http://schemas.microsoft.com/office/drawing/2014/main" id="{521478BD-83BF-499C-B002-7DEDBFB9CD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45" name="TextBox 7144">
          <a:extLst>
            <a:ext uri="{FF2B5EF4-FFF2-40B4-BE49-F238E27FC236}">
              <a16:creationId xmlns:a16="http://schemas.microsoft.com/office/drawing/2014/main" id="{6074317B-EF6E-4967-B1A7-21C57658A0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46" name="TextBox 7145">
          <a:extLst>
            <a:ext uri="{FF2B5EF4-FFF2-40B4-BE49-F238E27FC236}">
              <a16:creationId xmlns:a16="http://schemas.microsoft.com/office/drawing/2014/main" id="{AB1EF0EE-CA83-44CC-8AD6-F0C9DD70A3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47" name="TextBox 7146">
          <a:extLst>
            <a:ext uri="{FF2B5EF4-FFF2-40B4-BE49-F238E27FC236}">
              <a16:creationId xmlns:a16="http://schemas.microsoft.com/office/drawing/2014/main" id="{0CE251CB-FBA7-4664-A082-7A9D329F72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48" name="TextBox 7147">
          <a:extLst>
            <a:ext uri="{FF2B5EF4-FFF2-40B4-BE49-F238E27FC236}">
              <a16:creationId xmlns:a16="http://schemas.microsoft.com/office/drawing/2014/main" id="{DE0C694D-BDBC-44D1-A0F6-03764A1ACE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49" name="TextBox 7148">
          <a:extLst>
            <a:ext uri="{FF2B5EF4-FFF2-40B4-BE49-F238E27FC236}">
              <a16:creationId xmlns:a16="http://schemas.microsoft.com/office/drawing/2014/main" id="{5375C60B-7157-4B1E-A3C5-2367F977A5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50" name="TextBox 7149">
          <a:extLst>
            <a:ext uri="{FF2B5EF4-FFF2-40B4-BE49-F238E27FC236}">
              <a16:creationId xmlns:a16="http://schemas.microsoft.com/office/drawing/2014/main" id="{4351FB99-CC40-4D22-9903-779C223101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51" name="TextBox 7150">
          <a:extLst>
            <a:ext uri="{FF2B5EF4-FFF2-40B4-BE49-F238E27FC236}">
              <a16:creationId xmlns:a16="http://schemas.microsoft.com/office/drawing/2014/main" id="{FB044111-966F-40D2-95CA-358210C125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52" name="TextBox 7151">
          <a:extLst>
            <a:ext uri="{FF2B5EF4-FFF2-40B4-BE49-F238E27FC236}">
              <a16:creationId xmlns:a16="http://schemas.microsoft.com/office/drawing/2014/main" id="{DEBA5143-65B2-4DEB-9AFF-CA4448ECB3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53" name="TextBox 7152">
          <a:extLst>
            <a:ext uri="{FF2B5EF4-FFF2-40B4-BE49-F238E27FC236}">
              <a16:creationId xmlns:a16="http://schemas.microsoft.com/office/drawing/2014/main" id="{CBAC9BFC-B877-4C52-87CF-43E2349490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54" name="TextBox 7153">
          <a:extLst>
            <a:ext uri="{FF2B5EF4-FFF2-40B4-BE49-F238E27FC236}">
              <a16:creationId xmlns:a16="http://schemas.microsoft.com/office/drawing/2014/main" id="{E426D802-AF5A-4098-B9D2-FEEE644B4C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55" name="TextBox 7154">
          <a:extLst>
            <a:ext uri="{FF2B5EF4-FFF2-40B4-BE49-F238E27FC236}">
              <a16:creationId xmlns:a16="http://schemas.microsoft.com/office/drawing/2014/main" id="{4105F6AF-E2D4-44F2-8D57-EEAB0EEBC0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56" name="TextBox 7155">
          <a:extLst>
            <a:ext uri="{FF2B5EF4-FFF2-40B4-BE49-F238E27FC236}">
              <a16:creationId xmlns:a16="http://schemas.microsoft.com/office/drawing/2014/main" id="{FF67E054-2DDF-4284-AFDB-84F02E5609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57" name="TextBox 7156">
          <a:extLst>
            <a:ext uri="{FF2B5EF4-FFF2-40B4-BE49-F238E27FC236}">
              <a16:creationId xmlns:a16="http://schemas.microsoft.com/office/drawing/2014/main" id="{BDD90F78-597D-447E-95BB-8A8E058F1C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58" name="TextBox 7157">
          <a:extLst>
            <a:ext uri="{FF2B5EF4-FFF2-40B4-BE49-F238E27FC236}">
              <a16:creationId xmlns:a16="http://schemas.microsoft.com/office/drawing/2014/main" id="{178142E3-FAA7-4BC9-A1E0-86E23D6845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59" name="TextBox 7158">
          <a:extLst>
            <a:ext uri="{FF2B5EF4-FFF2-40B4-BE49-F238E27FC236}">
              <a16:creationId xmlns:a16="http://schemas.microsoft.com/office/drawing/2014/main" id="{6F4B0640-CA79-4779-858D-B92A7CE70A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60" name="TextBox 7159">
          <a:extLst>
            <a:ext uri="{FF2B5EF4-FFF2-40B4-BE49-F238E27FC236}">
              <a16:creationId xmlns:a16="http://schemas.microsoft.com/office/drawing/2014/main" id="{D72763DD-01A6-4E4B-AD19-FA617DC52E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61" name="TextBox 7160">
          <a:extLst>
            <a:ext uri="{FF2B5EF4-FFF2-40B4-BE49-F238E27FC236}">
              <a16:creationId xmlns:a16="http://schemas.microsoft.com/office/drawing/2014/main" id="{C3300C40-8038-47EA-8204-33E227FFD3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62" name="TextBox 7161">
          <a:extLst>
            <a:ext uri="{FF2B5EF4-FFF2-40B4-BE49-F238E27FC236}">
              <a16:creationId xmlns:a16="http://schemas.microsoft.com/office/drawing/2014/main" id="{5E8D182D-CC25-47BD-9909-5746F8528F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63" name="TextBox 7162">
          <a:extLst>
            <a:ext uri="{FF2B5EF4-FFF2-40B4-BE49-F238E27FC236}">
              <a16:creationId xmlns:a16="http://schemas.microsoft.com/office/drawing/2014/main" id="{31447849-0020-4475-8751-0426A60336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64" name="TextBox 7163">
          <a:extLst>
            <a:ext uri="{FF2B5EF4-FFF2-40B4-BE49-F238E27FC236}">
              <a16:creationId xmlns:a16="http://schemas.microsoft.com/office/drawing/2014/main" id="{D40FC1B5-9F40-48BE-B77D-3DD6B95D3A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65" name="TextBox 7164">
          <a:extLst>
            <a:ext uri="{FF2B5EF4-FFF2-40B4-BE49-F238E27FC236}">
              <a16:creationId xmlns:a16="http://schemas.microsoft.com/office/drawing/2014/main" id="{34D43E95-3071-4221-B6B0-F1EC9C545B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66" name="TextBox 7165">
          <a:extLst>
            <a:ext uri="{FF2B5EF4-FFF2-40B4-BE49-F238E27FC236}">
              <a16:creationId xmlns:a16="http://schemas.microsoft.com/office/drawing/2014/main" id="{A0ECB10F-7022-46B0-B251-AFAA6C05DE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67" name="TextBox 7166">
          <a:extLst>
            <a:ext uri="{FF2B5EF4-FFF2-40B4-BE49-F238E27FC236}">
              <a16:creationId xmlns:a16="http://schemas.microsoft.com/office/drawing/2014/main" id="{D412A793-048D-411D-B123-00279DAE6C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68" name="TextBox 7167">
          <a:extLst>
            <a:ext uri="{FF2B5EF4-FFF2-40B4-BE49-F238E27FC236}">
              <a16:creationId xmlns:a16="http://schemas.microsoft.com/office/drawing/2014/main" id="{2926B405-B555-4139-9C32-72F8278E84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69" name="TextBox 7168">
          <a:extLst>
            <a:ext uri="{FF2B5EF4-FFF2-40B4-BE49-F238E27FC236}">
              <a16:creationId xmlns:a16="http://schemas.microsoft.com/office/drawing/2014/main" id="{2706A322-0F83-4400-9DC2-278C76B559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70" name="TextBox 7169">
          <a:extLst>
            <a:ext uri="{FF2B5EF4-FFF2-40B4-BE49-F238E27FC236}">
              <a16:creationId xmlns:a16="http://schemas.microsoft.com/office/drawing/2014/main" id="{C4122D08-FA42-46DC-9E2F-284FBD6ACA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71" name="TextBox 7170">
          <a:extLst>
            <a:ext uri="{FF2B5EF4-FFF2-40B4-BE49-F238E27FC236}">
              <a16:creationId xmlns:a16="http://schemas.microsoft.com/office/drawing/2014/main" id="{032DF1EF-28C0-41F7-B09C-E847A2ECCB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72" name="TextBox 7171">
          <a:extLst>
            <a:ext uri="{FF2B5EF4-FFF2-40B4-BE49-F238E27FC236}">
              <a16:creationId xmlns:a16="http://schemas.microsoft.com/office/drawing/2014/main" id="{B9AE7948-FCE3-487A-8EE1-F5DD854589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73" name="TextBox 7172">
          <a:extLst>
            <a:ext uri="{FF2B5EF4-FFF2-40B4-BE49-F238E27FC236}">
              <a16:creationId xmlns:a16="http://schemas.microsoft.com/office/drawing/2014/main" id="{635688E1-3C70-44E1-9BB7-7D7D4257D3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74" name="TextBox 7173">
          <a:extLst>
            <a:ext uri="{FF2B5EF4-FFF2-40B4-BE49-F238E27FC236}">
              <a16:creationId xmlns:a16="http://schemas.microsoft.com/office/drawing/2014/main" id="{29FDC7E4-6A0D-46E0-A706-B7E1BAC136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75" name="TextBox 7174">
          <a:extLst>
            <a:ext uri="{FF2B5EF4-FFF2-40B4-BE49-F238E27FC236}">
              <a16:creationId xmlns:a16="http://schemas.microsoft.com/office/drawing/2014/main" id="{7127D0C0-DF78-42EE-8427-AC9BEF94F6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76" name="TextBox 7175">
          <a:extLst>
            <a:ext uri="{FF2B5EF4-FFF2-40B4-BE49-F238E27FC236}">
              <a16:creationId xmlns:a16="http://schemas.microsoft.com/office/drawing/2014/main" id="{98CF0BDD-DEA5-466D-8100-0AA7B0C2B5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77" name="TextBox 7176">
          <a:extLst>
            <a:ext uri="{FF2B5EF4-FFF2-40B4-BE49-F238E27FC236}">
              <a16:creationId xmlns:a16="http://schemas.microsoft.com/office/drawing/2014/main" id="{E358FC8C-5B47-49B4-96F3-8706942C81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78" name="TextBox 7177">
          <a:extLst>
            <a:ext uri="{FF2B5EF4-FFF2-40B4-BE49-F238E27FC236}">
              <a16:creationId xmlns:a16="http://schemas.microsoft.com/office/drawing/2014/main" id="{BBE579FA-BC98-4A84-92A6-DB25E1B157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79" name="TextBox 7178">
          <a:extLst>
            <a:ext uri="{FF2B5EF4-FFF2-40B4-BE49-F238E27FC236}">
              <a16:creationId xmlns:a16="http://schemas.microsoft.com/office/drawing/2014/main" id="{60CC2D30-2C29-4266-9023-D65C4BBB04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80" name="TextBox 7179">
          <a:extLst>
            <a:ext uri="{FF2B5EF4-FFF2-40B4-BE49-F238E27FC236}">
              <a16:creationId xmlns:a16="http://schemas.microsoft.com/office/drawing/2014/main" id="{8D544AA6-6205-4311-ADBA-3BC72DA8BD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81" name="TextBox 7180">
          <a:extLst>
            <a:ext uri="{FF2B5EF4-FFF2-40B4-BE49-F238E27FC236}">
              <a16:creationId xmlns:a16="http://schemas.microsoft.com/office/drawing/2014/main" id="{DF89A08A-7F97-4872-9C09-E32A11CC16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82" name="TextBox 7181">
          <a:extLst>
            <a:ext uri="{FF2B5EF4-FFF2-40B4-BE49-F238E27FC236}">
              <a16:creationId xmlns:a16="http://schemas.microsoft.com/office/drawing/2014/main" id="{FCA0B084-6937-44E0-985D-F54CF1E5A7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83" name="TextBox 7182">
          <a:extLst>
            <a:ext uri="{FF2B5EF4-FFF2-40B4-BE49-F238E27FC236}">
              <a16:creationId xmlns:a16="http://schemas.microsoft.com/office/drawing/2014/main" id="{CA92A021-0C95-457D-BDAB-ABA6638A1C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84" name="TextBox 7183">
          <a:extLst>
            <a:ext uri="{FF2B5EF4-FFF2-40B4-BE49-F238E27FC236}">
              <a16:creationId xmlns:a16="http://schemas.microsoft.com/office/drawing/2014/main" id="{E7318D84-470E-4D7E-BE51-B2ADC098CE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85" name="TextBox 7184">
          <a:extLst>
            <a:ext uri="{FF2B5EF4-FFF2-40B4-BE49-F238E27FC236}">
              <a16:creationId xmlns:a16="http://schemas.microsoft.com/office/drawing/2014/main" id="{843361B1-7C47-4E8A-A3BC-5C4FD6FC5E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86" name="TextBox 7185">
          <a:extLst>
            <a:ext uri="{FF2B5EF4-FFF2-40B4-BE49-F238E27FC236}">
              <a16:creationId xmlns:a16="http://schemas.microsoft.com/office/drawing/2014/main" id="{E3E1E886-8384-474C-B974-E3FB0416FB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87" name="TextBox 7186">
          <a:extLst>
            <a:ext uri="{FF2B5EF4-FFF2-40B4-BE49-F238E27FC236}">
              <a16:creationId xmlns:a16="http://schemas.microsoft.com/office/drawing/2014/main" id="{EF750142-D78C-412D-90E1-FDC241E98C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88" name="TextBox 7187">
          <a:extLst>
            <a:ext uri="{FF2B5EF4-FFF2-40B4-BE49-F238E27FC236}">
              <a16:creationId xmlns:a16="http://schemas.microsoft.com/office/drawing/2014/main" id="{01EEB1F5-C3A4-46D1-9E87-CFADC86E48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89" name="TextBox 7188">
          <a:extLst>
            <a:ext uri="{FF2B5EF4-FFF2-40B4-BE49-F238E27FC236}">
              <a16:creationId xmlns:a16="http://schemas.microsoft.com/office/drawing/2014/main" id="{780AEF5D-DDFE-41DB-A4D1-79DA38FE40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90" name="TextBox 7189">
          <a:extLst>
            <a:ext uri="{FF2B5EF4-FFF2-40B4-BE49-F238E27FC236}">
              <a16:creationId xmlns:a16="http://schemas.microsoft.com/office/drawing/2014/main" id="{F518B4F8-79DF-4673-A5AE-37307D7D29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91" name="TextBox 7190">
          <a:extLst>
            <a:ext uri="{FF2B5EF4-FFF2-40B4-BE49-F238E27FC236}">
              <a16:creationId xmlns:a16="http://schemas.microsoft.com/office/drawing/2014/main" id="{EE24BBEB-DCD4-46EC-8541-1FECE5C467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92" name="TextBox 7191">
          <a:extLst>
            <a:ext uri="{FF2B5EF4-FFF2-40B4-BE49-F238E27FC236}">
              <a16:creationId xmlns:a16="http://schemas.microsoft.com/office/drawing/2014/main" id="{7B303A8B-2C34-4039-92FA-7B305AD752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93" name="TextBox 7192">
          <a:extLst>
            <a:ext uri="{FF2B5EF4-FFF2-40B4-BE49-F238E27FC236}">
              <a16:creationId xmlns:a16="http://schemas.microsoft.com/office/drawing/2014/main" id="{88A05810-0CDF-4429-8B87-36AA5563B9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94" name="TextBox 7193">
          <a:extLst>
            <a:ext uri="{FF2B5EF4-FFF2-40B4-BE49-F238E27FC236}">
              <a16:creationId xmlns:a16="http://schemas.microsoft.com/office/drawing/2014/main" id="{5E90A4C2-905D-4EA0-A2D6-B939706ABA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95" name="TextBox 7194">
          <a:extLst>
            <a:ext uri="{FF2B5EF4-FFF2-40B4-BE49-F238E27FC236}">
              <a16:creationId xmlns:a16="http://schemas.microsoft.com/office/drawing/2014/main" id="{3DFF3C39-A4FD-499B-871D-9130390144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96" name="TextBox 7195">
          <a:extLst>
            <a:ext uri="{FF2B5EF4-FFF2-40B4-BE49-F238E27FC236}">
              <a16:creationId xmlns:a16="http://schemas.microsoft.com/office/drawing/2014/main" id="{959D0416-863E-4E6E-AC7C-6A3AC8552D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97" name="TextBox 7196">
          <a:extLst>
            <a:ext uri="{FF2B5EF4-FFF2-40B4-BE49-F238E27FC236}">
              <a16:creationId xmlns:a16="http://schemas.microsoft.com/office/drawing/2014/main" id="{0757F1F9-66A7-4A0A-8AE2-BA56F632CC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98" name="TextBox 7197">
          <a:extLst>
            <a:ext uri="{FF2B5EF4-FFF2-40B4-BE49-F238E27FC236}">
              <a16:creationId xmlns:a16="http://schemas.microsoft.com/office/drawing/2014/main" id="{2FD02226-485F-484D-B935-A6844DDA36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199" name="TextBox 7198">
          <a:extLst>
            <a:ext uri="{FF2B5EF4-FFF2-40B4-BE49-F238E27FC236}">
              <a16:creationId xmlns:a16="http://schemas.microsoft.com/office/drawing/2014/main" id="{03B857AD-EB3D-47E6-ABBE-A66EF3BBA3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00" name="TextBox 7199">
          <a:extLst>
            <a:ext uri="{FF2B5EF4-FFF2-40B4-BE49-F238E27FC236}">
              <a16:creationId xmlns:a16="http://schemas.microsoft.com/office/drawing/2014/main" id="{DFF066A8-FC0A-4579-BF75-09EF1E4A7D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01" name="TextBox 7200">
          <a:extLst>
            <a:ext uri="{FF2B5EF4-FFF2-40B4-BE49-F238E27FC236}">
              <a16:creationId xmlns:a16="http://schemas.microsoft.com/office/drawing/2014/main" id="{B4FF2C90-4158-4DE9-A314-0C4C1D9D35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02" name="TextBox 7201">
          <a:extLst>
            <a:ext uri="{FF2B5EF4-FFF2-40B4-BE49-F238E27FC236}">
              <a16:creationId xmlns:a16="http://schemas.microsoft.com/office/drawing/2014/main" id="{0A43E0A6-DB9E-4B1C-9FCC-FED7C7E581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03" name="TextBox 7202">
          <a:extLst>
            <a:ext uri="{FF2B5EF4-FFF2-40B4-BE49-F238E27FC236}">
              <a16:creationId xmlns:a16="http://schemas.microsoft.com/office/drawing/2014/main" id="{BE763496-3E4F-4C4A-B18C-88CE3C51A5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04" name="TextBox 7203">
          <a:extLst>
            <a:ext uri="{FF2B5EF4-FFF2-40B4-BE49-F238E27FC236}">
              <a16:creationId xmlns:a16="http://schemas.microsoft.com/office/drawing/2014/main" id="{9535209F-ABED-44C3-AF27-42856A78E6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05" name="TextBox 7204">
          <a:extLst>
            <a:ext uri="{FF2B5EF4-FFF2-40B4-BE49-F238E27FC236}">
              <a16:creationId xmlns:a16="http://schemas.microsoft.com/office/drawing/2014/main" id="{B7B9BAE1-4D8C-4566-92F3-78E5A72AA2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06" name="TextBox 7205">
          <a:extLst>
            <a:ext uri="{FF2B5EF4-FFF2-40B4-BE49-F238E27FC236}">
              <a16:creationId xmlns:a16="http://schemas.microsoft.com/office/drawing/2014/main" id="{C5EF8E8F-DBFA-4631-BF7C-49B6D402C5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07" name="TextBox 7206">
          <a:extLst>
            <a:ext uri="{FF2B5EF4-FFF2-40B4-BE49-F238E27FC236}">
              <a16:creationId xmlns:a16="http://schemas.microsoft.com/office/drawing/2014/main" id="{F2C6CA35-E0CB-4580-80FF-64A0102CC8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08" name="TextBox 7207">
          <a:extLst>
            <a:ext uri="{FF2B5EF4-FFF2-40B4-BE49-F238E27FC236}">
              <a16:creationId xmlns:a16="http://schemas.microsoft.com/office/drawing/2014/main" id="{B664C8B0-5096-468A-971F-7D4CC630A5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09" name="TextBox 7208">
          <a:extLst>
            <a:ext uri="{FF2B5EF4-FFF2-40B4-BE49-F238E27FC236}">
              <a16:creationId xmlns:a16="http://schemas.microsoft.com/office/drawing/2014/main" id="{3DBEC31E-B965-4C64-B66E-E09A8D84B3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10" name="TextBox 7209">
          <a:extLst>
            <a:ext uri="{FF2B5EF4-FFF2-40B4-BE49-F238E27FC236}">
              <a16:creationId xmlns:a16="http://schemas.microsoft.com/office/drawing/2014/main" id="{9431CE4D-1D71-49EE-83F5-E623A8C164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11" name="TextBox 7210">
          <a:extLst>
            <a:ext uri="{FF2B5EF4-FFF2-40B4-BE49-F238E27FC236}">
              <a16:creationId xmlns:a16="http://schemas.microsoft.com/office/drawing/2014/main" id="{B1A6B8D8-67E3-411D-898B-A8C9958DBA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12" name="TextBox 7211">
          <a:extLst>
            <a:ext uri="{FF2B5EF4-FFF2-40B4-BE49-F238E27FC236}">
              <a16:creationId xmlns:a16="http://schemas.microsoft.com/office/drawing/2014/main" id="{087DECA3-1B2E-4E21-8A9C-ED184E6E29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13" name="TextBox 7212">
          <a:extLst>
            <a:ext uri="{FF2B5EF4-FFF2-40B4-BE49-F238E27FC236}">
              <a16:creationId xmlns:a16="http://schemas.microsoft.com/office/drawing/2014/main" id="{9CB3D23D-337A-4E14-A4FD-8A20333A90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14" name="TextBox 7213">
          <a:extLst>
            <a:ext uri="{FF2B5EF4-FFF2-40B4-BE49-F238E27FC236}">
              <a16:creationId xmlns:a16="http://schemas.microsoft.com/office/drawing/2014/main" id="{40847BFA-1D23-4424-B12C-E9DB167F03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15" name="TextBox 7214">
          <a:extLst>
            <a:ext uri="{FF2B5EF4-FFF2-40B4-BE49-F238E27FC236}">
              <a16:creationId xmlns:a16="http://schemas.microsoft.com/office/drawing/2014/main" id="{AF9EBE0D-BECA-436E-8593-0E690B802C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16" name="TextBox 7215">
          <a:extLst>
            <a:ext uri="{FF2B5EF4-FFF2-40B4-BE49-F238E27FC236}">
              <a16:creationId xmlns:a16="http://schemas.microsoft.com/office/drawing/2014/main" id="{C6DB8AFF-BE13-4D28-997B-FF9728F716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17" name="TextBox 7216">
          <a:extLst>
            <a:ext uri="{FF2B5EF4-FFF2-40B4-BE49-F238E27FC236}">
              <a16:creationId xmlns:a16="http://schemas.microsoft.com/office/drawing/2014/main" id="{02640034-2F9D-4FC4-A5AB-5E8BCBAF56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18" name="TextBox 7217">
          <a:extLst>
            <a:ext uri="{FF2B5EF4-FFF2-40B4-BE49-F238E27FC236}">
              <a16:creationId xmlns:a16="http://schemas.microsoft.com/office/drawing/2014/main" id="{4C815FE1-0C8A-47C8-B06F-9B0AD793BB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19" name="TextBox 7218">
          <a:extLst>
            <a:ext uri="{FF2B5EF4-FFF2-40B4-BE49-F238E27FC236}">
              <a16:creationId xmlns:a16="http://schemas.microsoft.com/office/drawing/2014/main" id="{D2E694B8-33F6-456F-9AC9-D85BB7DBCD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20" name="TextBox 7219">
          <a:extLst>
            <a:ext uri="{FF2B5EF4-FFF2-40B4-BE49-F238E27FC236}">
              <a16:creationId xmlns:a16="http://schemas.microsoft.com/office/drawing/2014/main" id="{90C73CE6-5EFE-4FB9-953E-90193D0E5A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21" name="TextBox 7220">
          <a:extLst>
            <a:ext uri="{FF2B5EF4-FFF2-40B4-BE49-F238E27FC236}">
              <a16:creationId xmlns:a16="http://schemas.microsoft.com/office/drawing/2014/main" id="{4DCEB573-E8F4-48F7-811C-F9F9E81A7A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22" name="TextBox 7221">
          <a:extLst>
            <a:ext uri="{FF2B5EF4-FFF2-40B4-BE49-F238E27FC236}">
              <a16:creationId xmlns:a16="http://schemas.microsoft.com/office/drawing/2014/main" id="{4B63F1F2-5F1A-4B90-99D5-CCEE687CDB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23" name="TextBox 7222">
          <a:extLst>
            <a:ext uri="{FF2B5EF4-FFF2-40B4-BE49-F238E27FC236}">
              <a16:creationId xmlns:a16="http://schemas.microsoft.com/office/drawing/2014/main" id="{0DE05223-6075-4F33-8D0D-4247DA5E17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24" name="TextBox 7223">
          <a:extLst>
            <a:ext uri="{FF2B5EF4-FFF2-40B4-BE49-F238E27FC236}">
              <a16:creationId xmlns:a16="http://schemas.microsoft.com/office/drawing/2014/main" id="{C7F7CE86-C2D3-4F99-B283-D49285510B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25" name="TextBox 7224">
          <a:extLst>
            <a:ext uri="{FF2B5EF4-FFF2-40B4-BE49-F238E27FC236}">
              <a16:creationId xmlns:a16="http://schemas.microsoft.com/office/drawing/2014/main" id="{76DFF71D-8A17-4885-AC96-FFDCF458BB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26" name="TextBox 7225">
          <a:extLst>
            <a:ext uri="{FF2B5EF4-FFF2-40B4-BE49-F238E27FC236}">
              <a16:creationId xmlns:a16="http://schemas.microsoft.com/office/drawing/2014/main" id="{3AC5D052-6166-4D80-8D50-8C0F0F4223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27" name="TextBox 7226">
          <a:extLst>
            <a:ext uri="{FF2B5EF4-FFF2-40B4-BE49-F238E27FC236}">
              <a16:creationId xmlns:a16="http://schemas.microsoft.com/office/drawing/2014/main" id="{1636D33B-713E-4024-A4D6-5F49E06393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28" name="TextBox 7227">
          <a:extLst>
            <a:ext uri="{FF2B5EF4-FFF2-40B4-BE49-F238E27FC236}">
              <a16:creationId xmlns:a16="http://schemas.microsoft.com/office/drawing/2014/main" id="{F9BF4AD3-3DB7-4412-8BC8-6DBF8F91DC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29" name="TextBox 7228">
          <a:extLst>
            <a:ext uri="{FF2B5EF4-FFF2-40B4-BE49-F238E27FC236}">
              <a16:creationId xmlns:a16="http://schemas.microsoft.com/office/drawing/2014/main" id="{DF19480F-AB78-487F-B061-4D0E9B227C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30" name="TextBox 7229">
          <a:extLst>
            <a:ext uri="{FF2B5EF4-FFF2-40B4-BE49-F238E27FC236}">
              <a16:creationId xmlns:a16="http://schemas.microsoft.com/office/drawing/2014/main" id="{FFEA379B-9910-46E0-A4A1-629D35F4EC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31" name="TextBox 7230">
          <a:extLst>
            <a:ext uri="{FF2B5EF4-FFF2-40B4-BE49-F238E27FC236}">
              <a16:creationId xmlns:a16="http://schemas.microsoft.com/office/drawing/2014/main" id="{603E5C09-B86F-4674-A66A-3C49B87098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32" name="TextBox 7231">
          <a:extLst>
            <a:ext uri="{FF2B5EF4-FFF2-40B4-BE49-F238E27FC236}">
              <a16:creationId xmlns:a16="http://schemas.microsoft.com/office/drawing/2014/main" id="{375D2642-8B3F-459D-A2D7-D058CB3FDA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33" name="TextBox 7232">
          <a:extLst>
            <a:ext uri="{FF2B5EF4-FFF2-40B4-BE49-F238E27FC236}">
              <a16:creationId xmlns:a16="http://schemas.microsoft.com/office/drawing/2014/main" id="{0B425716-90F7-4D9A-A1A4-8C84EB3775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34" name="TextBox 7233">
          <a:extLst>
            <a:ext uri="{FF2B5EF4-FFF2-40B4-BE49-F238E27FC236}">
              <a16:creationId xmlns:a16="http://schemas.microsoft.com/office/drawing/2014/main" id="{541FCEB6-2C1A-44E8-9FC0-8114FBA542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35" name="TextBox 7234">
          <a:extLst>
            <a:ext uri="{FF2B5EF4-FFF2-40B4-BE49-F238E27FC236}">
              <a16:creationId xmlns:a16="http://schemas.microsoft.com/office/drawing/2014/main" id="{A012856F-D485-4489-BFAC-55B984FA78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36" name="TextBox 7235">
          <a:extLst>
            <a:ext uri="{FF2B5EF4-FFF2-40B4-BE49-F238E27FC236}">
              <a16:creationId xmlns:a16="http://schemas.microsoft.com/office/drawing/2014/main" id="{77441B1C-4F8D-40C2-ADBE-5D6E0D7E58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37" name="TextBox 7236">
          <a:extLst>
            <a:ext uri="{FF2B5EF4-FFF2-40B4-BE49-F238E27FC236}">
              <a16:creationId xmlns:a16="http://schemas.microsoft.com/office/drawing/2014/main" id="{A43B5B0F-5724-4208-99E2-B45A43CC85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38" name="TextBox 7237">
          <a:extLst>
            <a:ext uri="{FF2B5EF4-FFF2-40B4-BE49-F238E27FC236}">
              <a16:creationId xmlns:a16="http://schemas.microsoft.com/office/drawing/2014/main" id="{976314E4-07BE-4996-8338-BCBD5CEE57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39" name="TextBox 7238">
          <a:extLst>
            <a:ext uri="{FF2B5EF4-FFF2-40B4-BE49-F238E27FC236}">
              <a16:creationId xmlns:a16="http://schemas.microsoft.com/office/drawing/2014/main" id="{42685A96-E1FF-4B95-944A-B88EB3AD5E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40" name="TextBox 7239">
          <a:extLst>
            <a:ext uri="{FF2B5EF4-FFF2-40B4-BE49-F238E27FC236}">
              <a16:creationId xmlns:a16="http://schemas.microsoft.com/office/drawing/2014/main" id="{26963C09-370E-4159-9E6A-53BBB939B3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41" name="TextBox 7240">
          <a:extLst>
            <a:ext uri="{FF2B5EF4-FFF2-40B4-BE49-F238E27FC236}">
              <a16:creationId xmlns:a16="http://schemas.microsoft.com/office/drawing/2014/main" id="{C685509E-0F90-4B38-B95A-7F849226FB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42" name="TextBox 7241">
          <a:extLst>
            <a:ext uri="{FF2B5EF4-FFF2-40B4-BE49-F238E27FC236}">
              <a16:creationId xmlns:a16="http://schemas.microsoft.com/office/drawing/2014/main" id="{BF7565C5-6C66-48FB-8D04-EADB701A55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43" name="TextBox 7242">
          <a:extLst>
            <a:ext uri="{FF2B5EF4-FFF2-40B4-BE49-F238E27FC236}">
              <a16:creationId xmlns:a16="http://schemas.microsoft.com/office/drawing/2014/main" id="{4BD9EE2C-8483-4ED0-A06B-5AA98E09D5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44" name="TextBox 7243">
          <a:extLst>
            <a:ext uri="{FF2B5EF4-FFF2-40B4-BE49-F238E27FC236}">
              <a16:creationId xmlns:a16="http://schemas.microsoft.com/office/drawing/2014/main" id="{A2813B1B-2506-4B53-8898-C3655B8FEF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45" name="TextBox 7244">
          <a:extLst>
            <a:ext uri="{FF2B5EF4-FFF2-40B4-BE49-F238E27FC236}">
              <a16:creationId xmlns:a16="http://schemas.microsoft.com/office/drawing/2014/main" id="{E50D3A54-2C78-4842-8E86-9CB3E6AC2E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46" name="TextBox 7245">
          <a:extLst>
            <a:ext uri="{FF2B5EF4-FFF2-40B4-BE49-F238E27FC236}">
              <a16:creationId xmlns:a16="http://schemas.microsoft.com/office/drawing/2014/main" id="{AF7318A9-3D53-4C03-BDF3-421EC119FD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47" name="TextBox 7246">
          <a:extLst>
            <a:ext uri="{FF2B5EF4-FFF2-40B4-BE49-F238E27FC236}">
              <a16:creationId xmlns:a16="http://schemas.microsoft.com/office/drawing/2014/main" id="{47A2E662-7919-4744-9BAF-19D2BB90A5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48" name="TextBox 7247">
          <a:extLst>
            <a:ext uri="{FF2B5EF4-FFF2-40B4-BE49-F238E27FC236}">
              <a16:creationId xmlns:a16="http://schemas.microsoft.com/office/drawing/2014/main" id="{77786F65-CA9B-4355-A90A-D73045DEC1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49" name="TextBox 7248">
          <a:extLst>
            <a:ext uri="{FF2B5EF4-FFF2-40B4-BE49-F238E27FC236}">
              <a16:creationId xmlns:a16="http://schemas.microsoft.com/office/drawing/2014/main" id="{36288D19-D5E2-4E59-8392-F5748732D9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50" name="TextBox 7249">
          <a:extLst>
            <a:ext uri="{FF2B5EF4-FFF2-40B4-BE49-F238E27FC236}">
              <a16:creationId xmlns:a16="http://schemas.microsoft.com/office/drawing/2014/main" id="{AF2F4001-716C-4EE3-B403-28D6AF17D9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51" name="TextBox 7250">
          <a:extLst>
            <a:ext uri="{FF2B5EF4-FFF2-40B4-BE49-F238E27FC236}">
              <a16:creationId xmlns:a16="http://schemas.microsoft.com/office/drawing/2014/main" id="{D046F1EA-3C93-4A6E-B57A-F585BE477B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52" name="TextBox 7251">
          <a:extLst>
            <a:ext uri="{FF2B5EF4-FFF2-40B4-BE49-F238E27FC236}">
              <a16:creationId xmlns:a16="http://schemas.microsoft.com/office/drawing/2014/main" id="{E0720409-78D9-4BB7-94FE-DEDD604BE6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53" name="TextBox 7252">
          <a:extLst>
            <a:ext uri="{FF2B5EF4-FFF2-40B4-BE49-F238E27FC236}">
              <a16:creationId xmlns:a16="http://schemas.microsoft.com/office/drawing/2014/main" id="{4529A8E9-8052-44C6-8BDD-11023CA66C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54" name="TextBox 7253">
          <a:extLst>
            <a:ext uri="{FF2B5EF4-FFF2-40B4-BE49-F238E27FC236}">
              <a16:creationId xmlns:a16="http://schemas.microsoft.com/office/drawing/2014/main" id="{AE73515D-197E-4530-A801-2C9B622108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55" name="TextBox 7254">
          <a:extLst>
            <a:ext uri="{FF2B5EF4-FFF2-40B4-BE49-F238E27FC236}">
              <a16:creationId xmlns:a16="http://schemas.microsoft.com/office/drawing/2014/main" id="{8424E24C-AF92-4546-9447-7F70CB9A9E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56" name="TextBox 7255">
          <a:extLst>
            <a:ext uri="{FF2B5EF4-FFF2-40B4-BE49-F238E27FC236}">
              <a16:creationId xmlns:a16="http://schemas.microsoft.com/office/drawing/2014/main" id="{8510F68F-48D1-4C1C-A55C-FE88413F5D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57" name="TextBox 7256">
          <a:extLst>
            <a:ext uri="{FF2B5EF4-FFF2-40B4-BE49-F238E27FC236}">
              <a16:creationId xmlns:a16="http://schemas.microsoft.com/office/drawing/2014/main" id="{7BCAA6A5-B304-4906-ABC0-2B8FBE95CC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58" name="TextBox 7257">
          <a:extLst>
            <a:ext uri="{FF2B5EF4-FFF2-40B4-BE49-F238E27FC236}">
              <a16:creationId xmlns:a16="http://schemas.microsoft.com/office/drawing/2014/main" id="{E737E163-F4AB-4FA3-AE0F-10AC7FEC37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59" name="TextBox 7258">
          <a:extLst>
            <a:ext uri="{FF2B5EF4-FFF2-40B4-BE49-F238E27FC236}">
              <a16:creationId xmlns:a16="http://schemas.microsoft.com/office/drawing/2014/main" id="{CAB78269-7684-4B16-8AF0-79BC698614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60" name="TextBox 7259">
          <a:extLst>
            <a:ext uri="{FF2B5EF4-FFF2-40B4-BE49-F238E27FC236}">
              <a16:creationId xmlns:a16="http://schemas.microsoft.com/office/drawing/2014/main" id="{C287FA69-69B8-4DC8-B760-8002A73D7A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61" name="TextBox 7260">
          <a:extLst>
            <a:ext uri="{FF2B5EF4-FFF2-40B4-BE49-F238E27FC236}">
              <a16:creationId xmlns:a16="http://schemas.microsoft.com/office/drawing/2014/main" id="{C4506EDA-8689-4D40-92E5-E8CE35E826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62" name="TextBox 7261">
          <a:extLst>
            <a:ext uri="{FF2B5EF4-FFF2-40B4-BE49-F238E27FC236}">
              <a16:creationId xmlns:a16="http://schemas.microsoft.com/office/drawing/2014/main" id="{BE1303F8-9DA9-48FA-9FBF-5CFF804464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63" name="TextBox 7262">
          <a:extLst>
            <a:ext uri="{FF2B5EF4-FFF2-40B4-BE49-F238E27FC236}">
              <a16:creationId xmlns:a16="http://schemas.microsoft.com/office/drawing/2014/main" id="{21D1E8F2-4074-4C62-BC98-E90DBA8FF8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64" name="TextBox 7263">
          <a:extLst>
            <a:ext uri="{FF2B5EF4-FFF2-40B4-BE49-F238E27FC236}">
              <a16:creationId xmlns:a16="http://schemas.microsoft.com/office/drawing/2014/main" id="{64A6C031-B013-453D-AEE5-CA3EE553FA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65" name="TextBox 7264">
          <a:extLst>
            <a:ext uri="{FF2B5EF4-FFF2-40B4-BE49-F238E27FC236}">
              <a16:creationId xmlns:a16="http://schemas.microsoft.com/office/drawing/2014/main" id="{C839F4F2-CA64-4C5E-9068-04C1E616B1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66" name="TextBox 7265">
          <a:extLst>
            <a:ext uri="{FF2B5EF4-FFF2-40B4-BE49-F238E27FC236}">
              <a16:creationId xmlns:a16="http://schemas.microsoft.com/office/drawing/2014/main" id="{7521506F-0BF2-4959-BD02-D8D39C0B8B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67" name="TextBox 7266">
          <a:extLst>
            <a:ext uri="{FF2B5EF4-FFF2-40B4-BE49-F238E27FC236}">
              <a16:creationId xmlns:a16="http://schemas.microsoft.com/office/drawing/2014/main" id="{CCAAE856-172F-4063-AEEF-DACDA5766F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68" name="TextBox 7267">
          <a:extLst>
            <a:ext uri="{FF2B5EF4-FFF2-40B4-BE49-F238E27FC236}">
              <a16:creationId xmlns:a16="http://schemas.microsoft.com/office/drawing/2014/main" id="{E3913B8F-D91B-4583-9B6D-A4F6F05581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69" name="TextBox 7268">
          <a:extLst>
            <a:ext uri="{FF2B5EF4-FFF2-40B4-BE49-F238E27FC236}">
              <a16:creationId xmlns:a16="http://schemas.microsoft.com/office/drawing/2014/main" id="{7811BCBC-ED3E-4F41-B156-75E8F0E874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70" name="TextBox 7269">
          <a:extLst>
            <a:ext uri="{FF2B5EF4-FFF2-40B4-BE49-F238E27FC236}">
              <a16:creationId xmlns:a16="http://schemas.microsoft.com/office/drawing/2014/main" id="{3853E4C4-9360-464D-A643-89098F4472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71" name="TextBox 7270">
          <a:extLst>
            <a:ext uri="{FF2B5EF4-FFF2-40B4-BE49-F238E27FC236}">
              <a16:creationId xmlns:a16="http://schemas.microsoft.com/office/drawing/2014/main" id="{E2036C9A-9607-4E99-B56C-782C820E65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72" name="TextBox 7271">
          <a:extLst>
            <a:ext uri="{FF2B5EF4-FFF2-40B4-BE49-F238E27FC236}">
              <a16:creationId xmlns:a16="http://schemas.microsoft.com/office/drawing/2014/main" id="{F4ADC1D5-842F-49A3-8811-D8EA95096C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73" name="TextBox 7272">
          <a:extLst>
            <a:ext uri="{FF2B5EF4-FFF2-40B4-BE49-F238E27FC236}">
              <a16:creationId xmlns:a16="http://schemas.microsoft.com/office/drawing/2014/main" id="{306C3306-2673-4ADF-8E92-BDA457AA05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74" name="TextBox 7273">
          <a:extLst>
            <a:ext uri="{FF2B5EF4-FFF2-40B4-BE49-F238E27FC236}">
              <a16:creationId xmlns:a16="http://schemas.microsoft.com/office/drawing/2014/main" id="{36B1FFE1-64A0-4502-9E7A-81FB1D1270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75" name="TextBox 7274">
          <a:extLst>
            <a:ext uri="{FF2B5EF4-FFF2-40B4-BE49-F238E27FC236}">
              <a16:creationId xmlns:a16="http://schemas.microsoft.com/office/drawing/2014/main" id="{746FE47D-5856-4CFC-8B49-CA8CC0C614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76" name="TextBox 7275">
          <a:extLst>
            <a:ext uri="{FF2B5EF4-FFF2-40B4-BE49-F238E27FC236}">
              <a16:creationId xmlns:a16="http://schemas.microsoft.com/office/drawing/2014/main" id="{CCFB7DA4-8794-464A-9035-9FB4C761F3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77" name="TextBox 7276">
          <a:extLst>
            <a:ext uri="{FF2B5EF4-FFF2-40B4-BE49-F238E27FC236}">
              <a16:creationId xmlns:a16="http://schemas.microsoft.com/office/drawing/2014/main" id="{4B4BB30F-A0B1-4D2B-B80D-CD3037718F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78" name="TextBox 7277">
          <a:extLst>
            <a:ext uri="{FF2B5EF4-FFF2-40B4-BE49-F238E27FC236}">
              <a16:creationId xmlns:a16="http://schemas.microsoft.com/office/drawing/2014/main" id="{6E5E5B81-CC95-4727-B4C0-FD983DD459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79" name="TextBox 7278">
          <a:extLst>
            <a:ext uri="{FF2B5EF4-FFF2-40B4-BE49-F238E27FC236}">
              <a16:creationId xmlns:a16="http://schemas.microsoft.com/office/drawing/2014/main" id="{6A23191D-79E1-418F-BB97-A8B68E2DD5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80" name="TextBox 7279">
          <a:extLst>
            <a:ext uri="{FF2B5EF4-FFF2-40B4-BE49-F238E27FC236}">
              <a16:creationId xmlns:a16="http://schemas.microsoft.com/office/drawing/2014/main" id="{21C226FE-B103-4CEB-9339-1327712258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81" name="TextBox 7280">
          <a:extLst>
            <a:ext uri="{FF2B5EF4-FFF2-40B4-BE49-F238E27FC236}">
              <a16:creationId xmlns:a16="http://schemas.microsoft.com/office/drawing/2014/main" id="{45CAAF94-828F-44AA-B8A4-629164B022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82" name="TextBox 7281">
          <a:extLst>
            <a:ext uri="{FF2B5EF4-FFF2-40B4-BE49-F238E27FC236}">
              <a16:creationId xmlns:a16="http://schemas.microsoft.com/office/drawing/2014/main" id="{4EBF1A11-FFB4-44A1-84EA-FFB5ECC929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83" name="TextBox 7282">
          <a:extLst>
            <a:ext uri="{FF2B5EF4-FFF2-40B4-BE49-F238E27FC236}">
              <a16:creationId xmlns:a16="http://schemas.microsoft.com/office/drawing/2014/main" id="{559952AC-AFDB-4E5F-987D-130B7A69A3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84" name="TextBox 7283">
          <a:extLst>
            <a:ext uri="{FF2B5EF4-FFF2-40B4-BE49-F238E27FC236}">
              <a16:creationId xmlns:a16="http://schemas.microsoft.com/office/drawing/2014/main" id="{1C46A60F-3654-49F9-949E-66F5AF10F6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85" name="TextBox 7284">
          <a:extLst>
            <a:ext uri="{FF2B5EF4-FFF2-40B4-BE49-F238E27FC236}">
              <a16:creationId xmlns:a16="http://schemas.microsoft.com/office/drawing/2014/main" id="{96AC66DB-B69C-48F9-8AA3-FF26D166AA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86" name="TextBox 7285">
          <a:extLst>
            <a:ext uri="{FF2B5EF4-FFF2-40B4-BE49-F238E27FC236}">
              <a16:creationId xmlns:a16="http://schemas.microsoft.com/office/drawing/2014/main" id="{6B59FADC-A175-45D7-B0BF-4D99A82CAF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87" name="TextBox 7286">
          <a:extLst>
            <a:ext uri="{FF2B5EF4-FFF2-40B4-BE49-F238E27FC236}">
              <a16:creationId xmlns:a16="http://schemas.microsoft.com/office/drawing/2014/main" id="{318887C5-3C4C-4571-889A-0053FE30B8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88" name="TextBox 7287">
          <a:extLst>
            <a:ext uri="{FF2B5EF4-FFF2-40B4-BE49-F238E27FC236}">
              <a16:creationId xmlns:a16="http://schemas.microsoft.com/office/drawing/2014/main" id="{06E5282B-B3B4-4A47-B194-A97FD8C3E7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89" name="TextBox 7288">
          <a:extLst>
            <a:ext uri="{FF2B5EF4-FFF2-40B4-BE49-F238E27FC236}">
              <a16:creationId xmlns:a16="http://schemas.microsoft.com/office/drawing/2014/main" id="{11EF0DBA-F6EE-4E78-828C-7F1B6F1578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90" name="TextBox 7289">
          <a:extLst>
            <a:ext uri="{FF2B5EF4-FFF2-40B4-BE49-F238E27FC236}">
              <a16:creationId xmlns:a16="http://schemas.microsoft.com/office/drawing/2014/main" id="{46902EB5-7EF2-4326-8A51-903D755070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91" name="TextBox 7290">
          <a:extLst>
            <a:ext uri="{FF2B5EF4-FFF2-40B4-BE49-F238E27FC236}">
              <a16:creationId xmlns:a16="http://schemas.microsoft.com/office/drawing/2014/main" id="{F5FDB23F-1F27-4C37-9AC0-C068330048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92" name="TextBox 7291">
          <a:extLst>
            <a:ext uri="{FF2B5EF4-FFF2-40B4-BE49-F238E27FC236}">
              <a16:creationId xmlns:a16="http://schemas.microsoft.com/office/drawing/2014/main" id="{7A89E533-FAF3-444A-9B28-5D9177171A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93" name="TextBox 7292">
          <a:extLst>
            <a:ext uri="{FF2B5EF4-FFF2-40B4-BE49-F238E27FC236}">
              <a16:creationId xmlns:a16="http://schemas.microsoft.com/office/drawing/2014/main" id="{174DAA11-B5F0-43A2-B919-C56A038C7C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94" name="TextBox 7293">
          <a:extLst>
            <a:ext uri="{FF2B5EF4-FFF2-40B4-BE49-F238E27FC236}">
              <a16:creationId xmlns:a16="http://schemas.microsoft.com/office/drawing/2014/main" id="{E5E16B54-0474-4E02-88E9-0DAED42128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95" name="TextBox 7294">
          <a:extLst>
            <a:ext uri="{FF2B5EF4-FFF2-40B4-BE49-F238E27FC236}">
              <a16:creationId xmlns:a16="http://schemas.microsoft.com/office/drawing/2014/main" id="{7549C427-04E7-472F-9B03-FB016959AB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96" name="TextBox 7295">
          <a:extLst>
            <a:ext uri="{FF2B5EF4-FFF2-40B4-BE49-F238E27FC236}">
              <a16:creationId xmlns:a16="http://schemas.microsoft.com/office/drawing/2014/main" id="{799F0C85-518F-42E4-9A36-C77F445D0B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97" name="TextBox 7296">
          <a:extLst>
            <a:ext uri="{FF2B5EF4-FFF2-40B4-BE49-F238E27FC236}">
              <a16:creationId xmlns:a16="http://schemas.microsoft.com/office/drawing/2014/main" id="{57E84780-BE9C-47F9-8222-3C39C947FC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98" name="TextBox 7297">
          <a:extLst>
            <a:ext uri="{FF2B5EF4-FFF2-40B4-BE49-F238E27FC236}">
              <a16:creationId xmlns:a16="http://schemas.microsoft.com/office/drawing/2014/main" id="{74A099BF-2FB4-4D7E-ACAD-A1B8C8AC79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299" name="TextBox 7298">
          <a:extLst>
            <a:ext uri="{FF2B5EF4-FFF2-40B4-BE49-F238E27FC236}">
              <a16:creationId xmlns:a16="http://schemas.microsoft.com/office/drawing/2014/main" id="{8A5358DE-485E-4D9F-901D-86DFC8236D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00" name="TextBox 7299">
          <a:extLst>
            <a:ext uri="{FF2B5EF4-FFF2-40B4-BE49-F238E27FC236}">
              <a16:creationId xmlns:a16="http://schemas.microsoft.com/office/drawing/2014/main" id="{3097391D-317F-45E9-B704-F1353D3F20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01" name="TextBox 7300">
          <a:extLst>
            <a:ext uri="{FF2B5EF4-FFF2-40B4-BE49-F238E27FC236}">
              <a16:creationId xmlns:a16="http://schemas.microsoft.com/office/drawing/2014/main" id="{B0AC2CC2-DEE6-481E-B5E2-B89BF8DF83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02" name="TextBox 7301">
          <a:extLst>
            <a:ext uri="{FF2B5EF4-FFF2-40B4-BE49-F238E27FC236}">
              <a16:creationId xmlns:a16="http://schemas.microsoft.com/office/drawing/2014/main" id="{D0D121E9-0716-4EEB-8F19-27B9B7D53A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03" name="TextBox 7302">
          <a:extLst>
            <a:ext uri="{FF2B5EF4-FFF2-40B4-BE49-F238E27FC236}">
              <a16:creationId xmlns:a16="http://schemas.microsoft.com/office/drawing/2014/main" id="{18CA0A72-B4F8-44E1-AB46-1E75FDA1F0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04" name="TextBox 7303">
          <a:extLst>
            <a:ext uri="{FF2B5EF4-FFF2-40B4-BE49-F238E27FC236}">
              <a16:creationId xmlns:a16="http://schemas.microsoft.com/office/drawing/2014/main" id="{29785245-4740-41D1-9993-7F9CF52788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05" name="TextBox 7304">
          <a:extLst>
            <a:ext uri="{FF2B5EF4-FFF2-40B4-BE49-F238E27FC236}">
              <a16:creationId xmlns:a16="http://schemas.microsoft.com/office/drawing/2014/main" id="{781B2AC0-C177-43A3-82A5-D397DCC353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06" name="TextBox 7305">
          <a:extLst>
            <a:ext uri="{FF2B5EF4-FFF2-40B4-BE49-F238E27FC236}">
              <a16:creationId xmlns:a16="http://schemas.microsoft.com/office/drawing/2014/main" id="{DA103A68-AAA8-427B-BA60-5AD4FBCE51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07" name="TextBox 7306">
          <a:extLst>
            <a:ext uri="{FF2B5EF4-FFF2-40B4-BE49-F238E27FC236}">
              <a16:creationId xmlns:a16="http://schemas.microsoft.com/office/drawing/2014/main" id="{AB5BA249-3F61-4A6E-A04C-CB0A8A265C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08" name="TextBox 7307">
          <a:extLst>
            <a:ext uri="{FF2B5EF4-FFF2-40B4-BE49-F238E27FC236}">
              <a16:creationId xmlns:a16="http://schemas.microsoft.com/office/drawing/2014/main" id="{EC03B889-6EC3-4AFC-B3AE-F4533C98B0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09" name="TextBox 7308">
          <a:extLst>
            <a:ext uri="{FF2B5EF4-FFF2-40B4-BE49-F238E27FC236}">
              <a16:creationId xmlns:a16="http://schemas.microsoft.com/office/drawing/2014/main" id="{4A712AFA-7514-4F33-9361-588C1C6FD4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10" name="TextBox 7309">
          <a:extLst>
            <a:ext uri="{FF2B5EF4-FFF2-40B4-BE49-F238E27FC236}">
              <a16:creationId xmlns:a16="http://schemas.microsoft.com/office/drawing/2014/main" id="{BE95382F-82CC-4EB5-8B2B-B4725F1350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11" name="TextBox 7310">
          <a:extLst>
            <a:ext uri="{FF2B5EF4-FFF2-40B4-BE49-F238E27FC236}">
              <a16:creationId xmlns:a16="http://schemas.microsoft.com/office/drawing/2014/main" id="{A5DF8E8E-B7AE-441C-B451-34D79B7AF3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12" name="TextBox 7311">
          <a:extLst>
            <a:ext uri="{FF2B5EF4-FFF2-40B4-BE49-F238E27FC236}">
              <a16:creationId xmlns:a16="http://schemas.microsoft.com/office/drawing/2014/main" id="{C4C48A62-9B92-4CF0-B181-ACE3FD3DCD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13" name="TextBox 7312">
          <a:extLst>
            <a:ext uri="{FF2B5EF4-FFF2-40B4-BE49-F238E27FC236}">
              <a16:creationId xmlns:a16="http://schemas.microsoft.com/office/drawing/2014/main" id="{100FF5C9-16D1-41D6-A046-0A64DB88CE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14" name="TextBox 7313">
          <a:extLst>
            <a:ext uri="{FF2B5EF4-FFF2-40B4-BE49-F238E27FC236}">
              <a16:creationId xmlns:a16="http://schemas.microsoft.com/office/drawing/2014/main" id="{F503887F-C8BA-484D-8BA7-AE639B0236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15" name="TextBox 7314">
          <a:extLst>
            <a:ext uri="{FF2B5EF4-FFF2-40B4-BE49-F238E27FC236}">
              <a16:creationId xmlns:a16="http://schemas.microsoft.com/office/drawing/2014/main" id="{CEA29FC8-AD7B-4FF3-A1F5-1F3C5CB407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16" name="TextBox 7315">
          <a:extLst>
            <a:ext uri="{FF2B5EF4-FFF2-40B4-BE49-F238E27FC236}">
              <a16:creationId xmlns:a16="http://schemas.microsoft.com/office/drawing/2014/main" id="{168BAFD9-CDA6-448A-9507-97C3C6F995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17" name="TextBox 7316">
          <a:extLst>
            <a:ext uri="{FF2B5EF4-FFF2-40B4-BE49-F238E27FC236}">
              <a16:creationId xmlns:a16="http://schemas.microsoft.com/office/drawing/2014/main" id="{24CB9261-D1DE-47E4-92F0-5DDBC92034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18" name="TextBox 7317">
          <a:extLst>
            <a:ext uri="{FF2B5EF4-FFF2-40B4-BE49-F238E27FC236}">
              <a16:creationId xmlns:a16="http://schemas.microsoft.com/office/drawing/2014/main" id="{EB032267-2514-4F0E-B20D-9A427001D4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19" name="TextBox 7318">
          <a:extLst>
            <a:ext uri="{FF2B5EF4-FFF2-40B4-BE49-F238E27FC236}">
              <a16:creationId xmlns:a16="http://schemas.microsoft.com/office/drawing/2014/main" id="{0A3CB8B6-071F-45FD-8753-43A34ABBFB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20" name="TextBox 7319">
          <a:extLst>
            <a:ext uri="{FF2B5EF4-FFF2-40B4-BE49-F238E27FC236}">
              <a16:creationId xmlns:a16="http://schemas.microsoft.com/office/drawing/2014/main" id="{148C5ED3-D48B-4C24-8964-AD64215984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21" name="TextBox 7320">
          <a:extLst>
            <a:ext uri="{FF2B5EF4-FFF2-40B4-BE49-F238E27FC236}">
              <a16:creationId xmlns:a16="http://schemas.microsoft.com/office/drawing/2014/main" id="{F9DBE3AE-B43D-443A-8006-19B5676A93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22" name="TextBox 7321">
          <a:extLst>
            <a:ext uri="{FF2B5EF4-FFF2-40B4-BE49-F238E27FC236}">
              <a16:creationId xmlns:a16="http://schemas.microsoft.com/office/drawing/2014/main" id="{0024BCF8-D2D4-4F01-A55B-64ABA583E3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23" name="TextBox 7322">
          <a:extLst>
            <a:ext uri="{FF2B5EF4-FFF2-40B4-BE49-F238E27FC236}">
              <a16:creationId xmlns:a16="http://schemas.microsoft.com/office/drawing/2014/main" id="{32F5342B-A56E-4202-A320-E6999D865B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24" name="TextBox 7323">
          <a:extLst>
            <a:ext uri="{FF2B5EF4-FFF2-40B4-BE49-F238E27FC236}">
              <a16:creationId xmlns:a16="http://schemas.microsoft.com/office/drawing/2014/main" id="{981880A7-D51E-41ED-B69C-89237111F4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25" name="TextBox 7324">
          <a:extLst>
            <a:ext uri="{FF2B5EF4-FFF2-40B4-BE49-F238E27FC236}">
              <a16:creationId xmlns:a16="http://schemas.microsoft.com/office/drawing/2014/main" id="{B09DCBF6-12B6-4011-B2C1-38DF6D57F3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26" name="TextBox 7325">
          <a:extLst>
            <a:ext uri="{FF2B5EF4-FFF2-40B4-BE49-F238E27FC236}">
              <a16:creationId xmlns:a16="http://schemas.microsoft.com/office/drawing/2014/main" id="{560631F9-4E6F-4190-B97D-168C22F8FC5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27" name="TextBox 7326">
          <a:extLst>
            <a:ext uri="{FF2B5EF4-FFF2-40B4-BE49-F238E27FC236}">
              <a16:creationId xmlns:a16="http://schemas.microsoft.com/office/drawing/2014/main" id="{16CF8298-3473-4CF7-B5BD-DB22C90565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28" name="TextBox 7327">
          <a:extLst>
            <a:ext uri="{FF2B5EF4-FFF2-40B4-BE49-F238E27FC236}">
              <a16:creationId xmlns:a16="http://schemas.microsoft.com/office/drawing/2014/main" id="{EE0E04E5-8D37-45C2-A948-6FB081389A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29" name="TextBox 7328">
          <a:extLst>
            <a:ext uri="{FF2B5EF4-FFF2-40B4-BE49-F238E27FC236}">
              <a16:creationId xmlns:a16="http://schemas.microsoft.com/office/drawing/2014/main" id="{BCE19D9B-0493-4918-A366-053EF94514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30" name="TextBox 7329">
          <a:extLst>
            <a:ext uri="{FF2B5EF4-FFF2-40B4-BE49-F238E27FC236}">
              <a16:creationId xmlns:a16="http://schemas.microsoft.com/office/drawing/2014/main" id="{D8162117-174B-4B6C-9719-AC768089A3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31" name="TextBox 7330">
          <a:extLst>
            <a:ext uri="{FF2B5EF4-FFF2-40B4-BE49-F238E27FC236}">
              <a16:creationId xmlns:a16="http://schemas.microsoft.com/office/drawing/2014/main" id="{1DB943DC-6CB6-4388-ABC1-8822582D72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32" name="TextBox 7331">
          <a:extLst>
            <a:ext uri="{FF2B5EF4-FFF2-40B4-BE49-F238E27FC236}">
              <a16:creationId xmlns:a16="http://schemas.microsoft.com/office/drawing/2014/main" id="{9A92A1D2-961B-48A2-B1FF-C20FEA1DEE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33" name="TextBox 7332">
          <a:extLst>
            <a:ext uri="{FF2B5EF4-FFF2-40B4-BE49-F238E27FC236}">
              <a16:creationId xmlns:a16="http://schemas.microsoft.com/office/drawing/2014/main" id="{D999D1DA-F786-45C6-A32B-73146B8802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34" name="TextBox 7333">
          <a:extLst>
            <a:ext uri="{FF2B5EF4-FFF2-40B4-BE49-F238E27FC236}">
              <a16:creationId xmlns:a16="http://schemas.microsoft.com/office/drawing/2014/main" id="{A487B256-4444-4662-9ACB-A087B164C0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35" name="TextBox 7334">
          <a:extLst>
            <a:ext uri="{FF2B5EF4-FFF2-40B4-BE49-F238E27FC236}">
              <a16:creationId xmlns:a16="http://schemas.microsoft.com/office/drawing/2014/main" id="{8797E16F-AF7B-43EF-B7AB-555F6C272B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36" name="TextBox 7335">
          <a:extLst>
            <a:ext uri="{FF2B5EF4-FFF2-40B4-BE49-F238E27FC236}">
              <a16:creationId xmlns:a16="http://schemas.microsoft.com/office/drawing/2014/main" id="{A1D05E54-70B3-4553-9BD7-C46DCCE322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37" name="TextBox 7336">
          <a:extLst>
            <a:ext uri="{FF2B5EF4-FFF2-40B4-BE49-F238E27FC236}">
              <a16:creationId xmlns:a16="http://schemas.microsoft.com/office/drawing/2014/main" id="{B466250F-CF74-4B58-BD91-7D1EF8FF19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38" name="TextBox 7337">
          <a:extLst>
            <a:ext uri="{FF2B5EF4-FFF2-40B4-BE49-F238E27FC236}">
              <a16:creationId xmlns:a16="http://schemas.microsoft.com/office/drawing/2014/main" id="{B1E9DFF6-FA5D-48F5-8D16-550D89A552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39" name="TextBox 7338">
          <a:extLst>
            <a:ext uri="{FF2B5EF4-FFF2-40B4-BE49-F238E27FC236}">
              <a16:creationId xmlns:a16="http://schemas.microsoft.com/office/drawing/2014/main" id="{400EC7D5-F3CD-4757-910E-982E5BCABA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40" name="TextBox 7339">
          <a:extLst>
            <a:ext uri="{FF2B5EF4-FFF2-40B4-BE49-F238E27FC236}">
              <a16:creationId xmlns:a16="http://schemas.microsoft.com/office/drawing/2014/main" id="{F68B06EE-7B82-47E5-BD38-F07B7391E4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41" name="TextBox 7340">
          <a:extLst>
            <a:ext uri="{FF2B5EF4-FFF2-40B4-BE49-F238E27FC236}">
              <a16:creationId xmlns:a16="http://schemas.microsoft.com/office/drawing/2014/main" id="{81A6A4FA-7358-457A-BD2E-EA21FC0183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42" name="TextBox 7341">
          <a:extLst>
            <a:ext uri="{FF2B5EF4-FFF2-40B4-BE49-F238E27FC236}">
              <a16:creationId xmlns:a16="http://schemas.microsoft.com/office/drawing/2014/main" id="{80D1CECE-7A50-4D25-AEDC-78476FD1FB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43" name="TextBox 7342">
          <a:extLst>
            <a:ext uri="{FF2B5EF4-FFF2-40B4-BE49-F238E27FC236}">
              <a16:creationId xmlns:a16="http://schemas.microsoft.com/office/drawing/2014/main" id="{6011B3CE-6196-42DF-BBB0-10A9BF480E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44" name="TextBox 7343">
          <a:extLst>
            <a:ext uri="{FF2B5EF4-FFF2-40B4-BE49-F238E27FC236}">
              <a16:creationId xmlns:a16="http://schemas.microsoft.com/office/drawing/2014/main" id="{5A60B32A-223D-4D67-BF75-4B4FD449D6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45" name="TextBox 7344">
          <a:extLst>
            <a:ext uri="{FF2B5EF4-FFF2-40B4-BE49-F238E27FC236}">
              <a16:creationId xmlns:a16="http://schemas.microsoft.com/office/drawing/2014/main" id="{FAA5C962-D511-4A55-9BA2-2C806F8F68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46" name="TextBox 7345">
          <a:extLst>
            <a:ext uri="{FF2B5EF4-FFF2-40B4-BE49-F238E27FC236}">
              <a16:creationId xmlns:a16="http://schemas.microsoft.com/office/drawing/2014/main" id="{E27F741B-15E4-41B6-A29E-09B575F01B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47" name="TextBox 7346">
          <a:extLst>
            <a:ext uri="{FF2B5EF4-FFF2-40B4-BE49-F238E27FC236}">
              <a16:creationId xmlns:a16="http://schemas.microsoft.com/office/drawing/2014/main" id="{0D8FC01B-7B87-40F0-AC40-4F836E6B49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48" name="TextBox 7347">
          <a:extLst>
            <a:ext uri="{FF2B5EF4-FFF2-40B4-BE49-F238E27FC236}">
              <a16:creationId xmlns:a16="http://schemas.microsoft.com/office/drawing/2014/main" id="{2BA78F56-364C-4A81-8D0B-C15A1E4D4E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49" name="TextBox 7348">
          <a:extLst>
            <a:ext uri="{FF2B5EF4-FFF2-40B4-BE49-F238E27FC236}">
              <a16:creationId xmlns:a16="http://schemas.microsoft.com/office/drawing/2014/main" id="{9A31D7B1-1FAC-4AAA-A3FF-5320E2E367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50" name="TextBox 7349">
          <a:extLst>
            <a:ext uri="{FF2B5EF4-FFF2-40B4-BE49-F238E27FC236}">
              <a16:creationId xmlns:a16="http://schemas.microsoft.com/office/drawing/2014/main" id="{2A227FED-A2B6-44B1-A805-F70905E486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51" name="TextBox 7350">
          <a:extLst>
            <a:ext uri="{FF2B5EF4-FFF2-40B4-BE49-F238E27FC236}">
              <a16:creationId xmlns:a16="http://schemas.microsoft.com/office/drawing/2014/main" id="{F97BB2AE-1065-4FBD-8C04-B01F148AE35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52" name="TextBox 7351">
          <a:extLst>
            <a:ext uri="{FF2B5EF4-FFF2-40B4-BE49-F238E27FC236}">
              <a16:creationId xmlns:a16="http://schemas.microsoft.com/office/drawing/2014/main" id="{9054FC84-5AE6-45D8-92A0-8085301997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53" name="TextBox 7352">
          <a:extLst>
            <a:ext uri="{FF2B5EF4-FFF2-40B4-BE49-F238E27FC236}">
              <a16:creationId xmlns:a16="http://schemas.microsoft.com/office/drawing/2014/main" id="{716C051F-6918-48B2-BE3A-F3BF490141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54" name="TextBox 7353">
          <a:extLst>
            <a:ext uri="{FF2B5EF4-FFF2-40B4-BE49-F238E27FC236}">
              <a16:creationId xmlns:a16="http://schemas.microsoft.com/office/drawing/2014/main" id="{1EDFB9EC-518E-4B60-8029-0E377C5C05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55" name="TextBox 7354">
          <a:extLst>
            <a:ext uri="{FF2B5EF4-FFF2-40B4-BE49-F238E27FC236}">
              <a16:creationId xmlns:a16="http://schemas.microsoft.com/office/drawing/2014/main" id="{2E7469B7-F0C9-46B0-964D-3B83FF4E7A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56" name="TextBox 7355">
          <a:extLst>
            <a:ext uri="{FF2B5EF4-FFF2-40B4-BE49-F238E27FC236}">
              <a16:creationId xmlns:a16="http://schemas.microsoft.com/office/drawing/2014/main" id="{81EC6689-D69F-47A0-AD14-840731FCD5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57" name="TextBox 7356">
          <a:extLst>
            <a:ext uri="{FF2B5EF4-FFF2-40B4-BE49-F238E27FC236}">
              <a16:creationId xmlns:a16="http://schemas.microsoft.com/office/drawing/2014/main" id="{8F0D6FFF-CC8E-48F1-AE9F-EDB6D9CDEA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58" name="TextBox 7357">
          <a:extLst>
            <a:ext uri="{FF2B5EF4-FFF2-40B4-BE49-F238E27FC236}">
              <a16:creationId xmlns:a16="http://schemas.microsoft.com/office/drawing/2014/main" id="{A6B11B64-A420-4F64-B0C6-93404995F6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59" name="TextBox 7358">
          <a:extLst>
            <a:ext uri="{FF2B5EF4-FFF2-40B4-BE49-F238E27FC236}">
              <a16:creationId xmlns:a16="http://schemas.microsoft.com/office/drawing/2014/main" id="{EF5D4919-B98B-4337-A7B9-E71B9B9DD8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60" name="TextBox 7359">
          <a:extLst>
            <a:ext uri="{FF2B5EF4-FFF2-40B4-BE49-F238E27FC236}">
              <a16:creationId xmlns:a16="http://schemas.microsoft.com/office/drawing/2014/main" id="{29085592-3CB7-4D64-94BF-9A606A7D3D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61" name="TextBox 7360">
          <a:extLst>
            <a:ext uri="{FF2B5EF4-FFF2-40B4-BE49-F238E27FC236}">
              <a16:creationId xmlns:a16="http://schemas.microsoft.com/office/drawing/2014/main" id="{33E3AD20-4DFE-4F6A-9637-9C7FB2230D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62" name="TextBox 7361">
          <a:extLst>
            <a:ext uri="{FF2B5EF4-FFF2-40B4-BE49-F238E27FC236}">
              <a16:creationId xmlns:a16="http://schemas.microsoft.com/office/drawing/2014/main" id="{2957C3A4-6F72-46D7-9051-26E7FEE990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63" name="TextBox 7362">
          <a:extLst>
            <a:ext uri="{FF2B5EF4-FFF2-40B4-BE49-F238E27FC236}">
              <a16:creationId xmlns:a16="http://schemas.microsoft.com/office/drawing/2014/main" id="{2CCCCFFC-F296-41B5-91C8-B06C865265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64" name="TextBox 7363">
          <a:extLst>
            <a:ext uri="{FF2B5EF4-FFF2-40B4-BE49-F238E27FC236}">
              <a16:creationId xmlns:a16="http://schemas.microsoft.com/office/drawing/2014/main" id="{F84B258E-436E-4449-B79C-0C84500718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65" name="TextBox 7364">
          <a:extLst>
            <a:ext uri="{FF2B5EF4-FFF2-40B4-BE49-F238E27FC236}">
              <a16:creationId xmlns:a16="http://schemas.microsoft.com/office/drawing/2014/main" id="{DF76F24A-32CA-4665-BEC8-7CCE91A9D3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66" name="TextBox 7365">
          <a:extLst>
            <a:ext uri="{FF2B5EF4-FFF2-40B4-BE49-F238E27FC236}">
              <a16:creationId xmlns:a16="http://schemas.microsoft.com/office/drawing/2014/main" id="{74BA92D4-595C-47AD-821C-D5D8F8459E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67" name="TextBox 7366">
          <a:extLst>
            <a:ext uri="{FF2B5EF4-FFF2-40B4-BE49-F238E27FC236}">
              <a16:creationId xmlns:a16="http://schemas.microsoft.com/office/drawing/2014/main" id="{C9DDA0C4-4E97-4FF8-B10C-A23739A969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68" name="TextBox 7367">
          <a:extLst>
            <a:ext uri="{FF2B5EF4-FFF2-40B4-BE49-F238E27FC236}">
              <a16:creationId xmlns:a16="http://schemas.microsoft.com/office/drawing/2014/main" id="{2029A846-1A34-429A-B992-1A020751D9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69" name="TextBox 7368">
          <a:extLst>
            <a:ext uri="{FF2B5EF4-FFF2-40B4-BE49-F238E27FC236}">
              <a16:creationId xmlns:a16="http://schemas.microsoft.com/office/drawing/2014/main" id="{7126520A-6A4A-4A70-9537-2C9CF3A33C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70" name="TextBox 7369">
          <a:extLst>
            <a:ext uri="{FF2B5EF4-FFF2-40B4-BE49-F238E27FC236}">
              <a16:creationId xmlns:a16="http://schemas.microsoft.com/office/drawing/2014/main" id="{A4914996-EF50-4704-B023-EAA72C4C5A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71" name="TextBox 7370">
          <a:extLst>
            <a:ext uri="{FF2B5EF4-FFF2-40B4-BE49-F238E27FC236}">
              <a16:creationId xmlns:a16="http://schemas.microsoft.com/office/drawing/2014/main" id="{A71716A4-FC2D-4675-A2B6-8AE1153F11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72" name="TextBox 7371">
          <a:extLst>
            <a:ext uri="{FF2B5EF4-FFF2-40B4-BE49-F238E27FC236}">
              <a16:creationId xmlns:a16="http://schemas.microsoft.com/office/drawing/2014/main" id="{8D5492F9-8789-4021-B64A-8F4BDB1231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73" name="TextBox 7372">
          <a:extLst>
            <a:ext uri="{FF2B5EF4-FFF2-40B4-BE49-F238E27FC236}">
              <a16:creationId xmlns:a16="http://schemas.microsoft.com/office/drawing/2014/main" id="{64156C6A-1A98-4601-BC46-804364DF78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74" name="TextBox 7373">
          <a:extLst>
            <a:ext uri="{FF2B5EF4-FFF2-40B4-BE49-F238E27FC236}">
              <a16:creationId xmlns:a16="http://schemas.microsoft.com/office/drawing/2014/main" id="{C3AF009B-D5C2-4FB9-BC74-708FCC1AC2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75" name="TextBox 7374">
          <a:extLst>
            <a:ext uri="{FF2B5EF4-FFF2-40B4-BE49-F238E27FC236}">
              <a16:creationId xmlns:a16="http://schemas.microsoft.com/office/drawing/2014/main" id="{08C6B01C-FD1C-455A-BE46-33ADBC1B75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76" name="TextBox 7375">
          <a:extLst>
            <a:ext uri="{FF2B5EF4-FFF2-40B4-BE49-F238E27FC236}">
              <a16:creationId xmlns:a16="http://schemas.microsoft.com/office/drawing/2014/main" id="{C1D1262A-396A-4D03-B976-CA578761FE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77" name="TextBox 7376">
          <a:extLst>
            <a:ext uri="{FF2B5EF4-FFF2-40B4-BE49-F238E27FC236}">
              <a16:creationId xmlns:a16="http://schemas.microsoft.com/office/drawing/2014/main" id="{FFA83651-8E52-4DAE-A025-B171A4F17C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78" name="TextBox 7377">
          <a:extLst>
            <a:ext uri="{FF2B5EF4-FFF2-40B4-BE49-F238E27FC236}">
              <a16:creationId xmlns:a16="http://schemas.microsoft.com/office/drawing/2014/main" id="{36AA408C-1CF3-4531-9ED2-74C539CA0B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79" name="TextBox 7378">
          <a:extLst>
            <a:ext uri="{FF2B5EF4-FFF2-40B4-BE49-F238E27FC236}">
              <a16:creationId xmlns:a16="http://schemas.microsoft.com/office/drawing/2014/main" id="{DB49BC78-3D8E-449F-B292-96A5D052FC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80" name="TextBox 7379">
          <a:extLst>
            <a:ext uri="{FF2B5EF4-FFF2-40B4-BE49-F238E27FC236}">
              <a16:creationId xmlns:a16="http://schemas.microsoft.com/office/drawing/2014/main" id="{9E6A0587-52A9-4463-9D02-BD6A0C9C6E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81" name="TextBox 7380">
          <a:extLst>
            <a:ext uri="{FF2B5EF4-FFF2-40B4-BE49-F238E27FC236}">
              <a16:creationId xmlns:a16="http://schemas.microsoft.com/office/drawing/2014/main" id="{AF356892-DCFD-4558-92B0-CD9B475D87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82" name="TextBox 7381">
          <a:extLst>
            <a:ext uri="{FF2B5EF4-FFF2-40B4-BE49-F238E27FC236}">
              <a16:creationId xmlns:a16="http://schemas.microsoft.com/office/drawing/2014/main" id="{BA35ECC6-A3EC-469D-B854-0241940176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83" name="TextBox 7382">
          <a:extLst>
            <a:ext uri="{FF2B5EF4-FFF2-40B4-BE49-F238E27FC236}">
              <a16:creationId xmlns:a16="http://schemas.microsoft.com/office/drawing/2014/main" id="{E53599E0-7E14-4E12-93A4-193DD45DCF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84" name="TextBox 7383">
          <a:extLst>
            <a:ext uri="{FF2B5EF4-FFF2-40B4-BE49-F238E27FC236}">
              <a16:creationId xmlns:a16="http://schemas.microsoft.com/office/drawing/2014/main" id="{B4303D5D-A569-4FCF-A89F-0DFB64F6DF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85" name="TextBox 7384">
          <a:extLst>
            <a:ext uri="{FF2B5EF4-FFF2-40B4-BE49-F238E27FC236}">
              <a16:creationId xmlns:a16="http://schemas.microsoft.com/office/drawing/2014/main" id="{5C1852A5-CA75-4E70-A770-ED9CB62B29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86" name="TextBox 7385">
          <a:extLst>
            <a:ext uri="{FF2B5EF4-FFF2-40B4-BE49-F238E27FC236}">
              <a16:creationId xmlns:a16="http://schemas.microsoft.com/office/drawing/2014/main" id="{1945B9A1-2A75-4D13-9CB5-A359C32EE1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87" name="TextBox 7386">
          <a:extLst>
            <a:ext uri="{FF2B5EF4-FFF2-40B4-BE49-F238E27FC236}">
              <a16:creationId xmlns:a16="http://schemas.microsoft.com/office/drawing/2014/main" id="{A4C46273-DE60-45E7-AFC4-9550BF4BEB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88" name="TextBox 7387">
          <a:extLst>
            <a:ext uri="{FF2B5EF4-FFF2-40B4-BE49-F238E27FC236}">
              <a16:creationId xmlns:a16="http://schemas.microsoft.com/office/drawing/2014/main" id="{205B3A81-F1D8-46C6-9414-4D8B7C1077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89" name="TextBox 7388">
          <a:extLst>
            <a:ext uri="{FF2B5EF4-FFF2-40B4-BE49-F238E27FC236}">
              <a16:creationId xmlns:a16="http://schemas.microsoft.com/office/drawing/2014/main" id="{7FCF1369-FD6C-4C00-A69F-9AFC8C4F82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90" name="TextBox 7389">
          <a:extLst>
            <a:ext uri="{FF2B5EF4-FFF2-40B4-BE49-F238E27FC236}">
              <a16:creationId xmlns:a16="http://schemas.microsoft.com/office/drawing/2014/main" id="{4652E4A2-E468-4D71-B94E-D1AC9B5DAF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91" name="TextBox 7390">
          <a:extLst>
            <a:ext uri="{FF2B5EF4-FFF2-40B4-BE49-F238E27FC236}">
              <a16:creationId xmlns:a16="http://schemas.microsoft.com/office/drawing/2014/main" id="{2EE23D4B-6806-448A-B7E5-04E741C2DA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92" name="TextBox 7391">
          <a:extLst>
            <a:ext uri="{FF2B5EF4-FFF2-40B4-BE49-F238E27FC236}">
              <a16:creationId xmlns:a16="http://schemas.microsoft.com/office/drawing/2014/main" id="{0D35ED1B-8B01-4891-9CE3-B6C052D4A3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93" name="TextBox 7392">
          <a:extLst>
            <a:ext uri="{FF2B5EF4-FFF2-40B4-BE49-F238E27FC236}">
              <a16:creationId xmlns:a16="http://schemas.microsoft.com/office/drawing/2014/main" id="{9AD774D3-3776-4DB1-A84E-C553A3938B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94" name="TextBox 7393">
          <a:extLst>
            <a:ext uri="{FF2B5EF4-FFF2-40B4-BE49-F238E27FC236}">
              <a16:creationId xmlns:a16="http://schemas.microsoft.com/office/drawing/2014/main" id="{6DC515B8-4179-4A6A-B2F2-E3091620CF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95" name="TextBox 7394">
          <a:extLst>
            <a:ext uri="{FF2B5EF4-FFF2-40B4-BE49-F238E27FC236}">
              <a16:creationId xmlns:a16="http://schemas.microsoft.com/office/drawing/2014/main" id="{96BB7DF0-D082-4122-94A5-91D0C10765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96" name="TextBox 7395">
          <a:extLst>
            <a:ext uri="{FF2B5EF4-FFF2-40B4-BE49-F238E27FC236}">
              <a16:creationId xmlns:a16="http://schemas.microsoft.com/office/drawing/2014/main" id="{AFE05B7F-5568-4C31-B204-AF1E5E839B5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97" name="TextBox 7396">
          <a:extLst>
            <a:ext uri="{FF2B5EF4-FFF2-40B4-BE49-F238E27FC236}">
              <a16:creationId xmlns:a16="http://schemas.microsoft.com/office/drawing/2014/main" id="{6EF5AD61-0BF6-46F9-A2A2-3846E5E9DB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98" name="TextBox 7397">
          <a:extLst>
            <a:ext uri="{FF2B5EF4-FFF2-40B4-BE49-F238E27FC236}">
              <a16:creationId xmlns:a16="http://schemas.microsoft.com/office/drawing/2014/main" id="{F1D29850-B2B7-4895-A9C6-E54947C212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399" name="TextBox 7398">
          <a:extLst>
            <a:ext uri="{FF2B5EF4-FFF2-40B4-BE49-F238E27FC236}">
              <a16:creationId xmlns:a16="http://schemas.microsoft.com/office/drawing/2014/main" id="{554D9045-2177-42C9-A5F8-3DF00C9E3D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00" name="TextBox 7399">
          <a:extLst>
            <a:ext uri="{FF2B5EF4-FFF2-40B4-BE49-F238E27FC236}">
              <a16:creationId xmlns:a16="http://schemas.microsoft.com/office/drawing/2014/main" id="{E768DD9A-7CE4-44A7-A948-D2B41735FD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01" name="TextBox 7400">
          <a:extLst>
            <a:ext uri="{FF2B5EF4-FFF2-40B4-BE49-F238E27FC236}">
              <a16:creationId xmlns:a16="http://schemas.microsoft.com/office/drawing/2014/main" id="{52E9BA5F-826F-40C6-B646-1EA056CD2D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02" name="TextBox 7401">
          <a:extLst>
            <a:ext uri="{FF2B5EF4-FFF2-40B4-BE49-F238E27FC236}">
              <a16:creationId xmlns:a16="http://schemas.microsoft.com/office/drawing/2014/main" id="{01C858EA-1CAC-44F0-B0B4-648FF726D3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03" name="TextBox 7402">
          <a:extLst>
            <a:ext uri="{FF2B5EF4-FFF2-40B4-BE49-F238E27FC236}">
              <a16:creationId xmlns:a16="http://schemas.microsoft.com/office/drawing/2014/main" id="{F73A76B3-255E-441A-8D9E-1C78B7F773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04" name="TextBox 7403">
          <a:extLst>
            <a:ext uri="{FF2B5EF4-FFF2-40B4-BE49-F238E27FC236}">
              <a16:creationId xmlns:a16="http://schemas.microsoft.com/office/drawing/2014/main" id="{1BF15659-2875-40A5-9EA4-A00CD2BBC2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05" name="TextBox 7404">
          <a:extLst>
            <a:ext uri="{FF2B5EF4-FFF2-40B4-BE49-F238E27FC236}">
              <a16:creationId xmlns:a16="http://schemas.microsoft.com/office/drawing/2014/main" id="{DD077374-FC74-4092-AA0E-5E8FC9544E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06" name="TextBox 7405">
          <a:extLst>
            <a:ext uri="{FF2B5EF4-FFF2-40B4-BE49-F238E27FC236}">
              <a16:creationId xmlns:a16="http://schemas.microsoft.com/office/drawing/2014/main" id="{EDC6CF19-96A9-41D9-A957-57AC874C82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07" name="TextBox 7406">
          <a:extLst>
            <a:ext uri="{FF2B5EF4-FFF2-40B4-BE49-F238E27FC236}">
              <a16:creationId xmlns:a16="http://schemas.microsoft.com/office/drawing/2014/main" id="{60A98BA7-FE5F-42AD-9A10-6459269A51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08" name="TextBox 7407">
          <a:extLst>
            <a:ext uri="{FF2B5EF4-FFF2-40B4-BE49-F238E27FC236}">
              <a16:creationId xmlns:a16="http://schemas.microsoft.com/office/drawing/2014/main" id="{D9E57C77-9E96-4309-8C2F-1300941FB7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09" name="TextBox 7408">
          <a:extLst>
            <a:ext uri="{FF2B5EF4-FFF2-40B4-BE49-F238E27FC236}">
              <a16:creationId xmlns:a16="http://schemas.microsoft.com/office/drawing/2014/main" id="{5536F90A-D2FE-4DD7-A2F3-76A55AD386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10" name="TextBox 7409">
          <a:extLst>
            <a:ext uri="{FF2B5EF4-FFF2-40B4-BE49-F238E27FC236}">
              <a16:creationId xmlns:a16="http://schemas.microsoft.com/office/drawing/2014/main" id="{463B6F5C-A73C-4E0A-8A76-7F8140C41E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11" name="TextBox 7410">
          <a:extLst>
            <a:ext uri="{FF2B5EF4-FFF2-40B4-BE49-F238E27FC236}">
              <a16:creationId xmlns:a16="http://schemas.microsoft.com/office/drawing/2014/main" id="{F6AC3D34-DF58-4B41-B34B-EAFB634553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12" name="TextBox 7411">
          <a:extLst>
            <a:ext uri="{FF2B5EF4-FFF2-40B4-BE49-F238E27FC236}">
              <a16:creationId xmlns:a16="http://schemas.microsoft.com/office/drawing/2014/main" id="{3CB3B16B-6196-4735-93FA-950DD7B60F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13" name="TextBox 7412">
          <a:extLst>
            <a:ext uri="{FF2B5EF4-FFF2-40B4-BE49-F238E27FC236}">
              <a16:creationId xmlns:a16="http://schemas.microsoft.com/office/drawing/2014/main" id="{25794E3C-0799-4288-B941-1974EC2AD9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14" name="TextBox 7413">
          <a:extLst>
            <a:ext uri="{FF2B5EF4-FFF2-40B4-BE49-F238E27FC236}">
              <a16:creationId xmlns:a16="http://schemas.microsoft.com/office/drawing/2014/main" id="{A285C0CD-2963-4F01-9027-2424D9E0D0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15" name="TextBox 7414">
          <a:extLst>
            <a:ext uri="{FF2B5EF4-FFF2-40B4-BE49-F238E27FC236}">
              <a16:creationId xmlns:a16="http://schemas.microsoft.com/office/drawing/2014/main" id="{7A1EBEC5-BEAF-49AA-ABBF-01BBE806F0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16" name="TextBox 7415">
          <a:extLst>
            <a:ext uri="{FF2B5EF4-FFF2-40B4-BE49-F238E27FC236}">
              <a16:creationId xmlns:a16="http://schemas.microsoft.com/office/drawing/2014/main" id="{86C13723-87DD-4F21-8984-8B33240EBD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17" name="TextBox 7416">
          <a:extLst>
            <a:ext uri="{FF2B5EF4-FFF2-40B4-BE49-F238E27FC236}">
              <a16:creationId xmlns:a16="http://schemas.microsoft.com/office/drawing/2014/main" id="{21FEE9B8-B63E-4992-A4A3-D3FC580F9E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18" name="TextBox 7417">
          <a:extLst>
            <a:ext uri="{FF2B5EF4-FFF2-40B4-BE49-F238E27FC236}">
              <a16:creationId xmlns:a16="http://schemas.microsoft.com/office/drawing/2014/main" id="{7B200449-AE47-4E7C-A505-1DD3A17E6E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19" name="TextBox 7418">
          <a:extLst>
            <a:ext uri="{FF2B5EF4-FFF2-40B4-BE49-F238E27FC236}">
              <a16:creationId xmlns:a16="http://schemas.microsoft.com/office/drawing/2014/main" id="{0407C20E-B344-4697-ADCA-8231CCD482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20" name="TextBox 7419">
          <a:extLst>
            <a:ext uri="{FF2B5EF4-FFF2-40B4-BE49-F238E27FC236}">
              <a16:creationId xmlns:a16="http://schemas.microsoft.com/office/drawing/2014/main" id="{223C9BB7-E7DF-4A97-9B7B-E4A87B5852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21" name="TextBox 7420">
          <a:extLst>
            <a:ext uri="{FF2B5EF4-FFF2-40B4-BE49-F238E27FC236}">
              <a16:creationId xmlns:a16="http://schemas.microsoft.com/office/drawing/2014/main" id="{69183608-DA79-48C9-B57A-916D716DCB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22" name="TextBox 7421">
          <a:extLst>
            <a:ext uri="{FF2B5EF4-FFF2-40B4-BE49-F238E27FC236}">
              <a16:creationId xmlns:a16="http://schemas.microsoft.com/office/drawing/2014/main" id="{D3F9F316-B18E-46E8-8ACC-081EBA6091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23" name="TextBox 7422">
          <a:extLst>
            <a:ext uri="{FF2B5EF4-FFF2-40B4-BE49-F238E27FC236}">
              <a16:creationId xmlns:a16="http://schemas.microsoft.com/office/drawing/2014/main" id="{23812740-8A61-4F25-95EE-82BEBEF805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24" name="TextBox 7423">
          <a:extLst>
            <a:ext uri="{FF2B5EF4-FFF2-40B4-BE49-F238E27FC236}">
              <a16:creationId xmlns:a16="http://schemas.microsoft.com/office/drawing/2014/main" id="{F773F59C-38CC-4CCB-8FA9-B9D74E7D2F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25" name="TextBox 7424">
          <a:extLst>
            <a:ext uri="{FF2B5EF4-FFF2-40B4-BE49-F238E27FC236}">
              <a16:creationId xmlns:a16="http://schemas.microsoft.com/office/drawing/2014/main" id="{DFCB2764-0B1B-479D-B07A-C07409D368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26" name="TextBox 7425">
          <a:extLst>
            <a:ext uri="{FF2B5EF4-FFF2-40B4-BE49-F238E27FC236}">
              <a16:creationId xmlns:a16="http://schemas.microsoft.com/office/drawing/2014/main" id="{B98E0DF8-A111-4265-B304-15D5AAA40F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27" name="TextBox 7426">
          <a:extLst>
            <a:ext uri="{FF2B5EF4-FFF2-40B4-BE49-F238E27FC236}">
              <a16:creationId xmlns:a16="http://schemas.microsoft.com/office/drawing/2014/main" id="{1E39BC4B-1C38-47B2-80CD-24CE32AFDF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28" name="TextBox 7427">
          <a:extLst>
            <a:ext uri="{FF2B5EF4-FFF2-40B4-BE49-F238E27FC236}">
              <a16:creationId xmlns:a16="http://schemas.microsoft.com/office/drawing/2014/main" id="{28F87557-E7A5-473B-A145-7BA1DB38BB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29" name="TextBox 7428">
          <a:extLst>
            <a:ext uri="{FF2B5EF4-FFF2-40B4-BE49-F238E27FC236}">
              <a16:creationId xmlns:a16="http://schemas.microsoft.com/office/drawing/2014/main" id="{E0150E0D-CE8E-46F1-AF27-1C5B7E3FF7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30" name="TextBox 7429">
          <a:extLst>
            <a:ext uri="{FF2B5EF4-FFF2-40B4-BE49-F238E27FC236}">
              <a16:creationId xmlns:a16="http://schemas.microsoft.com/office/drawing/2014/main" id="{B63054FF-EEF3-40DC-AACC-81B499F59F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31" name="TextBox 7430">
          <a:extLst>
            <a:ext uri="{FF2B5EF4-FFF2-40B4-BE49-F238E27FC236}">
              <a16:creationId xmlns:a16="http://schemas.microsoft.com/office/drawing/2014/main" id="{D234CAA8-ECDD-459B-A002-1FCB0E3BE1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32" name="TextBox 7431">
          <a:extLst>
            <a:ext uri="{FF2B5EF4-FFF2-40B4-BE49-F238E27FC236}">
              <a16:creationId xmlns:a16="http://schemas.microsoft.com/office/drawing/2014/main" id="{9224D528-E912-413E-9E59-ADB256D6D5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33" name="TextBox 7432">
          <a:extLst>
            <a:ext uri="{FF2B5EF4-FFF2-40B4-BE49-F238E27FC236}">
              <a16:creationId xmlns:a16="http://schemas.microsoft.com/office/drawing/2014/main" id="{31F816E2-D07D-4CE9-AF13-5DCA9CFF6C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34" name="TextBox 7433">
          <a:extLst>
            <a:ext uri="{FF2B5EF4-FFF2-40B4-BE49-F238E27FC236}">
              <a16:creationId xmlns:a16="http://schemas.microsoft.com/office/drawing/2014/main" id="{C27D6E2F-1BAB-453B-AF0B-C0AA550020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35" name="TextBox 7434">
          <a:extLst>
            <a:ext uri="{FF2B5EF4-FFF2-40B4-BE49-F238E27FC236}">
              <a16:creationId xmlns:a16="http://schemas.microsoft.com/office/drawing/2014/main" id="{0FFFB869-2A8C-41F6-A319-A1CE02F048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36" name="TextBox 7435">
          <a:extLst>
            <a:ext uri="{FF2B5EF4-FFF2-40B4-BE49-F238E27FC236}">
              <a16:creationId xmlns:a16="http://schemas.microsoft.com/office/drawing/2014/main" id="{B7665A95-F9EB-44AC-9344-642BF78432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37" name="TextBox 7436">
          <a:extLst>
            <a:ext uri="{FF2B5EF4-FFF2-40B4-BE49-F238E27FC236}">
              <a16:creationId xmlns:a16="http://schemas.microsoft.com/office/drawing/2014/main" id="{70ABF275-D7DF-4B8F-AF91-DFAD0DAAC6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38" name="TextBox 7437">
          <a:extLst>
            <a:ext uri="{FF2B5EF4-FFF2-40B4-BE49-F238E27FC236}">
              <a16:creationId xmlns:a16="http://schemas.microsoft.com/office/drawing/2014/main" id="{860A9248-3E9C-4D91-A591-2EC29794B5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39" name="TextBox 7438">
          <a:extLst>
            <a:ext uri="{FF2B5EF4-FFF2-40B4-BE49-F238E27FC236}">
              <a16:creationId xmlns:a16="http://schemas.microsoft.com/office/drawing/2014/main" id="{AB7761CB-6A34-43F6-8470-DD9CEF75B8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40" name="TextBox 7439">
          <a:extLst>
            <a:ext uri="{FF2B5EF4-FFF2-40B4-BE49-F238E27FC236}">
              <a16:creationId xmlns:a16="http://schemas.microsoft.com/office/drawing/2014/main" id="{049E25BF-77B1-4CA0-8391-433699987B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41" name="TextBox 7440">
          <a:extLst>
            <a:ext uri="{FF2B5EF4-FFF2-40B4-BE49-F238E27FC236}">
              <a16:creationId xmlns:a16="http://schemas.microsoft.com/office/drawing/2014/main" id="{E7658918-A43F-4B5F-9102-B4C7477F19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42" name="TextBox 7441">
          <a:extLst>
            <a:ext uri="{FF2B5EF4-FFF2-40B4-BE49-F238E27FC236}">
              <a16:creationId xmlns:a16="http://schemas.microsoft.com/office/drawing/2014/main" id="{166AC9B3-D51F-4160-921A-E8A7A8EB9F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43" name="TextBox 7442">
          <a:extLst>
            <a:ext uri="{FF2B5EF4-FFF2-40B4-BE49-F238E27FC236}">
              <a16:creationId xmlns:a16="http://schemas.microsoft.com/office/drawing/2014/main" id="{637EB97D-CC46-4E65-8D4D-8536F5DB61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44" name="TextBox 7443">
          <a:extLst>
            <a:ext uri="{FF2B5EF4-FFF2-40B4-BE49-F238E27FC236}">
              <a16:creationId xmlns:a16="http://schemas.microsoft.com/office/drawing/2014/main" id="{ABC0AE16-332B-4D93-8911-768C582EB3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45" name="TextBox 7444">
          <a:extLst>
            <a:ext uri="{FF2B5EF4-FFF2-40B4-BE49-F238E27FC236}">
              <a16:creationId xmlns:a16="http://schemas.microsoft.com/office/drawing/2014/main" id="{9A7513D6-349F-483B-A4F4-A9D68096C5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46" name="TextBox 7445">
          <a:extLst>
            <a:ext uri="{FF2B5EF4-FFF2-40B4-BE49-F238E27FC236}">
              <a16:creationId xmlns:a16="http://schemas.microsoft.com/office/drawing/2014/main" id="{456B11EB-AF3C-4183-93A9-06D0800458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47" name="TextBox 7446">
          <a:extLst>
            <a:ext uri="{FF2B5EF4-FFF2-40B4-BE49-F238E27FC236}">
              <a16:creationId xmlns:a16="http://schemas.microsoft.com/office/drawing/2014/main" id="{3592D49F-F9C8-419F-A727-14DE898045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48" name="TextBox 7447">
          <a:extLst>
            <a:ext uri="{FF2B5EF4-FFF2-40B4-BE49-F238E27FC236}">
              <a16:creationId xmlns:a16="http://schemas.microsoft.com/office/drawing/2014/main" id="{6D76C6E9-BA3B-4F1E-B2DA-9853E1B5CD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49" name="TextBox 7448">
          <a:extLst>
            <a:ext uri="{FF2B5EF4-FFF2-40B4-BE49-F238E27FC236}">
              <a16:creationId xmlns:a16="http://schemas.microsoft.com/office/drawing/2014/main" id="{AF63307E-1F28-4660-9FD7-0357E4B557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50" name="TextBox 7449">
          <a:extLst>
            <a:ext uri="{FF2B5EF4-FFF2-40B4-BE49-F238E27FC236}">
              <a16:creationId xmlns:a16="http://schemas.microsoft.com/office/drawing/2014/main" id="{37A04466-FD6C-48C3-9AE2-A45CCDB5CE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51" name="TextBox 7450">
          <a:extLst>
            <a:ext uri="{FF2B5EF4-FFF2-40B4-BE49-F238E27FC236}">
              <a16:creationId xmlns:a16="http://schemas.microsoft.com/office/drawing/2014/main" id="{D02DFCAA-644D-4C20-A200-9B0660F898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52" name="TextBox 7451">
          <a:extLst>
            <a:ext uri="{FF2B5EF4-FFF2-40B4-BE49-F238E27FC236}">
              <a16:creationId xmlns:a16="http://schemas.microsoft.com/office/drawing/2014/main" id="{57AB8C2E-4637-4EF2-BD2E-E20843F36E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53" name="TextBox 7452">
          <a:extLst>
            <a:ext uri="{FF2B5EF4-FFF2-40B4-BE49-F238E27FC236}">
              <a16:creationId xmlns:a16="http://schemas.microsoft.com/office/drawing/2014/main" id="{58A13727-94C4-4581-B394-3DAD3F83B6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54" name="TextBox 7453">
          <a:extLst>
            <a:ext uri="{FF2B5EF4-FFF2-40B4-BE49-F238E27FC236}">
              <a16:creationId xmlns:a16="http://schemas.microsoft.com/office/drawing/2014/main" id="{36AD9FDB-896B-4702-9375-CE1E48F181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55" name="TextBox 7454">
          <a:extLst>
            <a:ext uri="{FF2B5EF4-FFF2-40B4-BE49-F238E27FC236}">
              <a16:creationId xmlns:a16="http://schemas.microsoft.com/office/drawing/2014/main" id="{1FCC5CA9-8094-4185-8A43-2C6EBE96A2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56" name="TextBox 7455">
          <a:extLst>
            <a:ext uri="{FF2B5EF4-FFF2-40B4-BE49-F238E27FC236}">
              <a16:creationId xmlns:a16="http://schemas.microsoft.com/office/drawing/2014/main" id="{FF379A8A-F48C-4B7F-933B-0F0371B3C8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57" name="TextBox 7456">
          <a:extLst>
            <a:ext uri="{FF2B5EF4-FFF2-40B4-BE49-F238E27FC236}">
              <a16:creationId xmlns:a16="http://schemas.microsoft.com/office/drawing/2014/main" id="{B723BB02-7BD7-4E6E-8980-C0B95BBE41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58" name="TextBox 7457">
          <a:extLst>
            <a:ext uri="{FF2B5EF4-FFF2-40B4-BE49-F238E27FC236}">
              <a16:creationId xmlns:a16="http://schemas.microsoft.com/office/drawing/2014/main" id="{02FEE81E-C58B-483D-8CDD-4C3C4D4CCE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59" name="TextBox 7458">
          <a:extLst>
            <a:ext uri="{FF2B5EF4-FFF2-40B4-BE49-F238E27FC236}">
              <a16:creationId xmlns:a16="http://schemas.microsoft.com/office/drawing/2014/main" id="{7850B4BC-7C6D-482A-9D59-739A3A58EF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60" name="TextBox 7459">
          <a:extLst>
            <a:ext uri="{FF2B5EF4-FFF2-40B4-BE49-F238E27FC236}">
              <a16:creationId xmlns:a16="http://schemas.microsoft.com/office/drawing/2014/main" id="{8EDF75D8-B164-4A5B-9B0C-7A00685A0C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61" name="TextBox 7460">
          <a:extLst>
            <a:ext uri="{FF2B5EF4-FFF2-40B4-BE49-F238E27FC236}">
              <a16:creationId xmlns:a16="http://schemas.microsoft.com/office/drawing/2014/main" id="{94FD81F7-69A5-4F96-A9EE-580A7F82EA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62" name="TextBox 7461">
          <a:extLst>
            <a:ext uri="{FF2B5EF4-FFF2-40B4-BE49-F238E27FC236}">
              <a16:creationId xmlns:a16="http://schemas.microsoft.com/office/drawing/2014/main" id="{AE22FA0B-449B-4887-8DDA-07E99942D9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63" name="TextBox 7462">
          <a:extLst>
            <a:ext uri="{FF2B5EF4-FFF2-40B4-BE49-F238E27FC236}">
              <a16:creationId xmlns:a16="http://schemas.microsoft.com/office/drawing/2014/main" id="{5DBC7A7B-C0B7-407D-B3BD-A632CFD91B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64" name="TextBox 7463">
          <a:extLst>
            <a:ext uri="{FF2B5EF4-FFF2-40B4-BE49-F238E27FC236}">
              <a16:creationId xmlns:a16="http://schemas.microsoft.com/office/drawing/2014/main" id="{78740706-518C-4098-809C-8A98BE1916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65" name="TextBox 7464">
          <a:extLst>
            <a:ext uri="{FF2B5EF4-FFF2-40B4-BE49-F238E27FC236}">
              <a16:creationId xmlns:a16="http://schemas.microsoft.com/office/drawing/2014/main" id="{A8DA5D53-257B-4ADF-9C31-E241528DCE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66" name="TextBox 7465">
          <a:extLst>
            <a:ext uri="{FF2B5EF4-FFF2-40B4-BE49-F238E27FC236}">
              <a16:creationId xmlns:a16="http://schemas.microsoft.com/office/drawing/2014/main" id="{AA85DC98-63FC-4CE7-8A9E-D4B3D53E67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67" name="TextBox 7466">
          <a:extLst>
            <a:ext uri="{FF2B5EF4-FFF2-40B4-BE49-F238E27FC236}">
              <a16:creationId xmlns:a16="http://schemas.microsoft.com/office/drawing/2014/main" id="{D7A90A03-FF1D-43AB-B756-96F05357B5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68" name="TextBox 7467">
          <a:extLst>
            <a:ext uri="{FF2B5EF4-FFF2-40B4-BE49-F238E27FC236}">
              <a16:creationId xmlns:a16="http://schemas.microsoft.com/office/drawing/2014/main" id="{9399CAA4-62FC-4954-8F5C-2EBC4C52E3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69" name="TextBox 7468">
          <a:extLst>
            <a:ext uri="{FF2B5EF4-FFF2-40B4-BE49-F238E27FC236}">
              <a16:creationId xmlns:a16="http://schemas.microsoft.com/office/drawing/2014/main" id="{D69A3307-6D1B-48D1-85DF-B064C5C5FA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70" name="TextBox 7469">
          <a:extLst>
            <a:ext uri="{FF2B5EF4-FFF2-40B4-BE49-F238E27FC236}">
              <a16:creationId xmlns:a16="http://schemas.microsoft.com/office/drawing/2014/main" id="{D9CA11DB-FB9E-4CDF-A713-250CA8A9CF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71" name="TextBox 7470">
          <a:extLst>
            <a:ext uri="{FF2B5EF4-FFF2-40B4-BE49-F238E27FC236}">
              <a16:creationId xmlns:a16="http://schemas.microsoft.com/office/drawing/2014/main" id="{64E8A391-2206-4614-AD5D-FACC48FB08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72" name="TextBox 7471">
          <a:extLst>
            <a:ext uri="{FF2B5EF4-FFF2-40B4-BE49-F238E27FC236}">
              <a16:creationId xmlns:a16="http://schemas.microsoft.com/office/drawing/2014/main" id="{B0BF5D28-EA04-43BD-8609-AB8B3DD6C3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73" name="TextBox 7472">
          <a:extLst>
            <a:ext uri="{FF2B5EF4-FFF2-40B4-BE49-F238E27FC236}">
              <a16:creationId xmlns:a16="http://schemas.microsoft.com/office/drawing/2014/main" id="{05D5CA76-3399-4BDB-8E51-1300F0A006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74" name="TextBox 7473">
          <a:extLst>
            <a:ext uri="{FF2B5EF4-FFF2-40B4-BE49-F238E27FC236}">
              <a16:creationId xmlns:a16="http://schemas.microsoft.com/office/drawing/2014/main" id="{02085485-77E9-4EEC-B14F-241BE5D4F5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75" name="TextBox 7474">
          <a:extLst>
            <a:ext uri="{FF2B5EF4-FFF2-40B4-BE49-F238E27FC236}">
              <a16:creationId xmlns:a16="http://schemas.microsoft.com/office/drawing/2014/main" id="{46327E34-4883-4A3D-9153-1045BCE93B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76" name="TextBox 7475">
          <a:extLst>
            <a:ext uri="{FF2B5EF4-FFF2-40B4-BE49-F238E27FC236}">
              <a16:creationId xmlns:a16="http://schemas.microsoft.com/office/drawing/2014/main" id="{9B8024FD-3E31-4D93-AA0B-B919C9898D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77" name="TextBox 7476">
          <a:extLst>
            <a:ext uri="{FF2B5EF4-FFF2-40B4-BE49-F238E27FC236}">
              <a16:creationId xmlns:a16="http://schemas.microsoft.com/office/drawing/2014/main" id="{1FCA2304-D61C-4B81-8698-2B7A5B63FE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78" name="TextBox 7477">
          <a:extLst>
            <a:ext uri="{FF2B5EF4-FFF2-40B4-BE49-F238E27FC236}">
              <a16:creationId xmlns:a16="http://schemas.microsoft.com/office/drawing/2014/main" id="{31E2213E-5CA3-4D8A-9350-F197817382D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79" name="TextBox 7478">
          <a:extLst>
            <a:ext uri="{FF2B5EF4-FFF2-40B4-BE49-F238E27FC236}">
              <a16:creationId xmlns:a16="http://schemas.microsoft.com/office/drawing/2014/main" id="{DBAF66EF-E378-407A-94AD-DCCD25DB52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80" name="TextBox 7479">
          <a:extLst>
            <a:ext uri="{FF2B5EF4-FFF2-40B4-BE49-F238E27FC236}">
              <a16:creationId xmlns:a16="http://schemas.microsoft.com/office/drawing/2014/main" id="{E57B2B74-21A8-4CC0-90FD-DC11235B6F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81" name="TextBox 7480">
          <a:extLst>
            <a:ext uri="{FF2B5EF4-FFF2-40B4-BE49-F238E27FC236}">
              <a16:creationId xmlns:a16="http://schemas.microsoft.com/office/drawing/2014/main" id="{C739C261-6E4C-42AE-8087-BBFD5008BF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82" name="TextBox 7481">
          <a:extLst>
            <a:ext uri="{FF2B5EF4-FFF2-40B4-BE49-F238E27FC236}">
              <a16:creationId xmlns:a16="http://schemas.microsoft.com/office/drawing/2014/main" id="{A4BACEC0-3A5C-4680-AF30-B6F20D26B0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83" name="TextBox 7482">
          <a:extLst>
            <a:ext uri="{FF2B5EF4-FFF2-40B4-BE49-F238E27FC236}">
              <a16:creationId xmlns:a16="http://schemas.microsoft.com/office/drawing/2014/main" id="{C7AD24C0-40FC-497C-85F1-CCCCBA16B8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84" name="TextBox 7483">
          <a:extLst>
            <a:ext uri="{FF2B5EF4-FFF2-40B4-BE49-F238E27FC236}">
              <a16:creationId xmlns:a16="http://schemas.microsoft.com/office/drawing/2014/main" id="{A89C326F-9135-4C69-9EE7-C7901C2CF7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85" name="TextBox 7484">
          <a:extLst>
            <a:ext uri="{FF2B5EF4-FFF2-40B4-BE49-F238E27FC236}">
              <a16:creationId xmlns:a16="http://schemas.microsoft.com/office/drawing/2014/main" id="{EF17B957-6F31-4418-A34D-FAC3A96B69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86" name="TextBox 7485">
          <a:extLst>
            <a:ext uri="{FF2B5EF4-FFF2-40B4-BE49-F238E27FC236}">
              <a16:creationId xmlns:a16="http://schemas.microsoft.com/office/drawing/2014/main" id="{6A032658-A405-4130-91EB-DB243F81ED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87" name="TextBox 7486">
          <a:extLst>
            <a:ext uri="{FF2B5EF4-FFF2-40B4-BE49-F238E27FC236}">
              <a16:creationId xmlns:a16="http://schemas.microsoft.com/office/drawing/2014/main" id="{DBFF8BA3-8F9C-408F-92EC-212465EB66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88" name="TextBox 7487">
          <a:extLst>
            <a:ext uri="{FF2B5EF4-FFF2-40B4-BE49-F238E27FC236}">
              <a16:creationId xmlns:a16="http://schemas.microsoft.com/office/drawing/2014/main" id="{FA2E859D-76E8-4812-9FC0-369CCC0850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89" name="TextBox 7488">
          <a:extLst>
            <a:ext uri="{FF2B5EF4-FFF2-40B4-BE49-F238E27FC236}">
              <a16:creationId xmlns:a16="http://schemas.microsoft.com/office/drawing/2014/main" id="{6B3FEE0E-4C50-4D3D-9C9D-5C6BB0A01A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90" name="TextBox 7489">
          <a:extLst>
            <a:ext uri="{FF2B5EF4-FFF2-40B4-BE49-F238E27FC236}">
              <a16:creationId xmlns:a16="http://schemas.microsoft.com/office/drawing/2014/main" id="{B34DA27F-2BC0-4A44-BD94-BF66670112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91" name="TextBox 7490">
          <a:extLst>
            <a:ext uri="{FF2B5EF4-FFF2-40B4-BE49-F238E27FC236}">
              <a16:creationId xmlns:a16="http://schemas.microsoft.com/office/drawing/2014/main" id="{58E9C7C1-2223-4CDB-92C2-DFC7278256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92" name="TextBox 7491">
          <a:extLst>
            <a:ext uri="{FF2B5EF4-FFF2-40B4-BE49-F238E27FC236}">
              <a16:creationId xmlns:a16="http://schemas.microsoft.com/office/drawing/2014/main" id="{C8DD4051-3D1B-4053-A9F9-9131AAECB8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93" name="TextBox 7492">
          <a:extLst>
            <a:ext uri="{FF2B5EF4-FFF2-40B4-BE49-F238E27FC236}">
              <a16:creationId xmlns:a16="http://schemas.microsoft.com/office/drawing/2014/main" id="{30102AC5-8239-4B58-A2BD-3F5D579D0A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94" name="TextBox 7493">
          <a:extLst>
            <a:ext uri="{FF2B5EF4-FFF2-40B4-BE49-F238E27FC236}">
              <a16:creationId xmlns:a16="http://schemas.microsoft.com/office/drawing/2014/main" id="{C6B14FEE-533E-4DDE-8232-A9775DDE17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95" name="TextBox 7494">
          <a:extLst>
            <a:ext uri="{FF2B5EF4-FFF2-40B4-BE49-F238E27FC236}">
              <a16:creationId xmlns:a16="http://schemas.microsoft.com/office/drawing/2014/main" id="{B414ABE3-5E61-48CE-8E77-26454C8142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96" name="TextBox 7495">
          <a:extLst>
            <a:ext uri="{FF2B5EF4-FFF2-40B4-BE49-F238E27FC236}">
              <a16:creationId xmlns:a16="http://schemas.microsoft.com/office/drawing/2014/main" id="{6082207E-0488-4BCB-966A-C7D86B3225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97" name="TextBox 7496">
          <a:extLst>
            <a:ext uri="{FF2B5EF4-FFF2-40B4-BE49-F238E27FC236}">
              <a16:creationId xmlns:a16="http://schemas.microsoft.com/office/drawing/2014/main" id="{9EE8F390-5CE1-4F80-9E52-7EFABC3A9F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98" name="TextBox 7497">
          <a:extLst>
            <a:ext uri="{FF2B5EF4-FFF2-40B4-BE49-F238E27FC236}">
              <a16:creationId xmlns:a16="http://schemas.microsoft.com/office/drawing/2014/main" id="{8B34C7F8-5312-4044-8E77-4AF8FBFFF3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499" name="TextBox 7498">
          <a:extLst>
            <a:ext uri="{FF2B5EF4-FFF2-40B4-BE49-F238E27FC236}">
              <a16:creationId xmlns:a16="http://schemas.microsoft.com/office/drawing/2014/main" id="{7F2A4CAF-B805-46EE-B799-0B0CBA9F1C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00" name="TextBox 7499">
          <a:extLst>
            <a:ext uri="{FF2B5EF4-FFF2-40B4-BE49-F238E27FC236}">
              <a16:creationId xmlns:a16="http://schemas.microsoft.com/office/drawing/2014/main" id="{ED315A82-1478-404A-8A27-97CA33BDFF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01" name="TextBox 7500">
          <a:extLst>
            <a:ext uri="{FF2B5EF4-FFF2-40B4-BE49-F238E27FC236}">
              <a16:creationId xmlns:a16="http://schemas.microsoft.com/office/drawing/2014/main" id="{5FE4C7B5-B275-49E2-A602-B431979A12C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02" name="TextBox 7501">
          <a:extLst>
            <a:ext uri="{FF2B5EF4-FFF2-40B4-BE49-F238E27FC236}">
              <a16:creationId xmlns:a16="http://schemas.microsoft.com/office/drawing/2014/main" id="{C6F2AB10-5040-4724-B48C-2260D1747B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03" name="TextBox 7502">
          <a:extLst>
            <a:ext uri="{FF2B5EF4-FFF2-40B4-BE49-F238E27FC236}">
              <a16:creationId xmlns:a16="http://schemas.microsoft.com/office/drawing/2014/main" id="{AADD5F8F-4D2C-474B-9AF9-0895E3EEA0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04" name="TextBox 7503">
          <a:extLst>
            <a:ext uri="{FF2B5EF4-FFF2-40B4-BE49-F238E27FC236}">
              <a16:creationId xmlns:a16="http://schemas.microsoft.com/office/drawing/2014/main" id="{9F700B65-9B82-4947-BA0B-C5F4881DDE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05" name="TextBox 7504">
          <a:extLst>
            <a:ext uri="{FF2B5EF4-FFF2-40B4-BE49-F238E27FC236}">
              <a16:creationId xmlns:a16="http://schemas.microsoft.com/office/drawing/2014/main" id="{D0653B76-64D2-4F80-9DA0-7A16B5F9C6C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06" name="TextBox 7505">
          <a:extLst>
            <a:ext uri="{FF2B5EF4-FFF2-40B4-BE49-F238E27FC236}">
              <a16:creationId xmlns:a16="http://schemas.microsoft.com/office/drawing/2014/main" id="{F049EA36-8E21-434D-8B50-78A15FB82D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07" name="TextBox 7506">
          <a:extLst>
            <a:ext uri="{FF2B5EF4-FFF2-40B4-BE49-F238E27FC236}">
              <a16:creationId xmlns:a16="http://schemas.microsoft.com/office/drawing/2014/main" id="{F7ED55BE-2E8F-486D-87AF-EAE236D186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08" name="TextBox 7507">
          <a:extLst>
            <a:ext uri="{FF2B5EF4-FFF2-40B4-BE49-F238E27FC236}">
              <a16:creationId xmlns:a16="http://schemas.microsoft.com/office/drawing/2014/main" id="{14C9E3E7-C1D7-473D-9AE3-8FB3BC660B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09" name="TextBox 7508">
          <a:extLst>
            <a:ext uri="{FF2B5EF4-FFF2-40B4-BE49-F238E27FC236}">
              <a16:creationId xmlns:a16="http://schemas.microsoft.com/office/drawing/2014/main" id="{D98E68FE-7F89-4C91-B080-0C3670D54E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10" name="TextBox 7509">
          <a:extLst>
            <a:ext uri="{FF2B5EF4-FFF2-40B4-BE49-F238E27FC236}">
              <a16:creationId xmlns:a16="http://schemas.microsoft.com/office/drawing/2014/main" id="{929BC47D-3BFD-4739-A471-80EAEDD161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11" name="TextBox 7510">
          <a:extLst>
            <a:ext uri="{FF2B5EF4-FFF2-40B4-BE49-F238E27FC236}">
              <a16:creationId xmlns:a16="http://schemas.microsoft.com/office/drawing/2014/main" id="{F755235E-10E2-430F-903A-FD2284C107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12" name="TextBox 7511">
          <a:extLst>
            <a:ext uri="{FF2B5EF4-FFF2-40B4-BE49-F238E27FC236}">
              <a16:creationId xmlns:a16="http://schemas.microsoft.com/office/drawing/2014/main" id="{667F3EDA-7475-4769-9B4A-F046F2AC9C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13" name="TextBox 7512">
          <a:extLst>
            <a:ext uri="{FF2B5EF4-FFF2-40B4-BE49-F238E27FC236}">
              <a16:creationId xmlns:a16="http://schemas.microsoft.com/office/drawing/2014/main" id="{8B9B83D8-3D58-44A2-82E0-1D9A5FB65F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14" name="TextBox 7513">
          <a:extLst>
            <a:ext uri="{FF2B5EF4-FFF2-40B4-BE49-F238E27FC236}">
              <a16:creationId xmlns:a16="http://schemas.microsoft.com/office/drawing/2014/main" id="{BEDB604E-AFA8-40BF-A73F-B9466A3428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15" name="TextBox 7514">
          <a:extLst>
            <a:ext uri="{FF2B5EF4-FFF2-40B4-BE49-F238E27FC236}">
              <a16:creationId xmlns:a16="http://schemas.microsoft.com/office/drawing/2014/main" id="{D0A35CC0-5025-4C21-B7F0-D6CC0E9971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16" name="TextBox 7515">
          <a:extLst>
            <a:ext uri="{FF2B5EF4-FFF2-40B4-BE49-F238E27FC236}">
              <a16:creationId xmlns:a16="http://schemas.microsoft.com/office/drawing/2014/main" id="{CF6A2630-B232-472A-B061-3CDB4B25D5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17" name="TextBox 7516">
          <a:extLst>
            <a:ext uri="{FF2B5EF4-FFF2-40B4-BE49-F238E27FC236}">
              <a16:creationId xmlns:a16="http://schemas.microsoft.com/office/drawing/2014/main" id="{6726FEA4-5F3B-4776-A16F-B57DD7F050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18" name="TextBox 7517">
          <a:extLst>
            <a:ext uri="{FF2B5EF4-FFF2-40B4-BE49-F238E27FC236}">
              <a16:creationId xmlns:a16="http://schemas.microsoft.com/office/drawing/2014/main" id="{B3E4E9D2-8BCF-4F1A-8AD3-2C17FD6B43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19" name="TextBox 7518">
          <a:extLst>
            <a:ext uri="{FF2B5EF4-FFF2-40B4-BE49-F238E27FC236}">
              <a16:creationId xmlns:a16="http://schemas.microsoft.com/office/drawing/2014/main" id="{E34EBF4E-5158-4B07-A08B-4AEA877A2B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20" name="TextBox 7519">
          <a:extLst>
            <a:ext uri="{FF2B5EF4-FFF2-40B4-BE49-F238E27FC236}">
              <a16:creationId xmlns:a16="http://schemas.microsoft.com/office/drawing/2014/main" id="{05995321-B188-440B-8478-51898F1863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21" name="TextBox 7520">
          <a:extLst>
            <a:ext uri="{FF2B5EF4-FFF2-40B4-BE49-F238E27FC236}">
              <a16:creationId xmlns:a16="http://schemas.microsoft.com/office/drawing/2014/main" id="{E288F296-8709-439B-A246-69E4E0C028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22" name="TextBox 7521">
          <a:extLst>
            <a:ext uri="{FF2B5EF4-FFF2-40B4-BE49-F238E27FC236}">
              <a16:creationId xmlns:a16="http://schemas.microsoft.com/office/drawing/2014/main" id="{CA032EBE-4478-473D-B43C-1BEEBE6828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23" name="TextBox 7522">
          <a:extLst>
            <a:ext uri="{FF2B5EF4-FFF2-40B4-BE49-F238E27FC236}">
              <a16:creationId xmlns:a16="http://schemas.microsoft.com/office/drawing/2014/main" id="{F7DBF93F-4640-42CA-85F7-6716B6E396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24" name="TextBox 7523">
          <a:extLst>
            <a:ext uri="{FF2B5EF4-FFF2-40B4-BE49-F238E27FC236}">
              <a16:creationId xmlns:a16="http://schemas.microsoft.com/office/drawing/2014/main" id="{8BD5F264-4588-486F-8C31-05FD06CA95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25" name="TextBox 7524">
          <a:extLst>
            <a:ext uri="{FF2B5EF4-FFF2-40B4-BE49-F238E27FC236}">
              <a16:creationId xmlns:a16="http://schemas.microsoft.com/office/drawing/2014/main" id="{96E79972-B45F-48CA-A334-2BF7396250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26" name="TextBox 7525">
          <a:extLst>
            <a:ext uri="{FF2B5EF4-FFF2-40B4-BE49-F238E27FC236}">
              <a16:creationId xmlns:a16="http://schemas.microsoft.com/office/drawing/2014/main" id="{0A0AA7FD-6E6A-44DE-8974-C5B20A0FCE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27" name="TextBox 7526">
          <a:extLst>
            <a:ext uri="{FF2B5EF4-FFF2-40B4-BE49-F238E27FC236}">
              <a16:creationId xmlns:a16="http://schemas.microsoft.com/office/drawing/2014/main" id="{1617551C-4FED-4881-90CB-6748B5052B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28" name="TextBox 7527">
          <a:extLst>
            <a:ext uri="{FF2B5EF4-FFF2-40B4-BE49-F238E27FC236}">
              <a16:creationId xmlns:a16="http://schemas.microsoft.com/office/drawing/2014/main" id="{2AE0185B-E714-443A-B744-50F4F3201B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29" name="TextBox 7528">
          <a:extLst>
            <a:ext uri="{FF2B5EF4-FFF2-40B4-BE49-F238E27FC236}">
              <a16:creationId xmlns:a16="http://schemas.microsoft.com/office/drawing/2014/main" id="{1501D872-BA4A-4BDE-B39B-A6D37325A3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30" name="TextBox 7529">
          <a:extLst>
            <a:ext uri="{FF2B5EF4-FFF2-40B4-BE49-F238E27FC236}">
              <a16:creationId xmlns:a16="http://schemas.microsoft.com/office/drawing/2014/main" id="{FDBB2A8A-3310-4808-A17C-0450A83F62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31" name="TextBox 7530">
          <a:extLst>
            <a:ext uri="{FF2B5EF4-FFF2-40B4-BE49-F238E27FC236}">
              <a16:creationId xmlns:a16="http://schemas.microsoft.com/office/drawing/2014/main" id="{CEF32CBC-707A-40FD-A006-B56ED79A6B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32" name="TextBox 7531">
          <a:extLst>
            <a:ext uri="{FF2B5EF4-FFF2-40B4-BE49-F238E27FC236}">
              <a16:creationId xmlns:a16="http://schemas.microsoft.com/office/drawing/2014/main" id="{6F2EDC17-D58C-4893-94FA-CFDD2F072E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33" name="TextBox 7532">
          <a:extLst>
            <a:ext uri="{FF2B5EF4-FFF2-40B4-BE49-F238E27FC236}">
              <a16:creationId xmlns:a16="http://schemas.microsoft.com/office/drawing/2014/main" id="{541FC5C2-F516-438F-814F-445A528AEA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34" name="TextBox 7533">
          <a:extLst>
            <a:ext uri="{FF2B5EF4-FFF2-40B4-BE49-F238E27FC236}">
              <a16:creationId xmlns:a16="http://schemas.microsoft.com/office/drawing/2014/main" id="{58CFF711-4D29-489B-8757-1CEB42154C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35" name="TextBox 7534">
          <a:extLst>
            <a:ext uri="{FF2B5EF4-FFF2-40B4-BE49-F238E27FC236}">
              <a16:creationId xmlns:a16="http://schemas.microsoft.com/office/drawing/2014/main" id="{D9F09272-AB41-4746-BCA6-1E84E20601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36" name="TextBox 7535">
          <a:extLst>
            <a:ext uri="{FF2B5EF4-FFF2-40B4-BE49-F238E27FC236}">
              <a16:creationId xmlns:a16="http://schemas.microsoft.com/office/drawing/2014/main" id="{66B1F7ED-A3E8-42A7-AC7F-A010AD2D93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37" name="TextBox 7536">
          <a:extLst>
            <a:ext uri="{FF2B5EF4-FFF2-40B4-BE49-F238E27FC236}">
              <a16:creationId xmlns:a16="http://schemas.microsoft.com/office/drawing/2014/main" id="{F9D5DDE4-CE60-4EFD-86D8-64D2E020F7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38" name="TextBox 7537">
          <a:extLst>
            <a:ext uri="{FF2B5EF4-FFF2-40B4-BE49-F238E27FC236}">
              <a16:creationId xmlns:a16="http://schemas.microsoft.com/office/drawing/2014/main" id="{BD1BA0F9-FCAD-4AEC-BFAC-E3E8A24CF1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39" name="TextBox 7538">
          <a:extLst>
            <a:ext uri="{FF2B5EF4-FFF2-40B4-BE49-F238E27FC236}">
              <a16:creationId xmlns:a16="http://schemas.microsoft.com/office/drawing/2014/main" id="{FBF201B9-F1AD-45FC-9BAF-BAECB0F93B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40" name="TextBox 7539">
          <a:extLst>
            <a:ext uri="{FF2B5EF4-FFF2-40B4-BE49-F238E27FC236}">
              <a16:creationId xmlns:a16="http://schemas.microsoft.com/office/drawing/2014/main" id="{AB7A3EC5-8744-4738-9AB2-87D8DA797D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41" name="TextBox 7540">
          <a:extLst>
            <a:ext uri="{FF2B5EF4-FFF2-40B4-BE49-F238E27FC236}">
              <a16:creationId xmlns:a16="http://schemas.microsoft.com/office/drawing/2014/main" id="{CD946EEF-2E7E-4994-AAB2-21A5EBB28D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42" name="TextBox 7541">
          <a:extLst>
            <a:ext uri="{FF2B5EF4-FFF2-40B4-BE49-F238E27FC236}">
              <a16:creationId xmlns:a16="http://schemas.microsoft.com/office/drawing/2014/main" id="{ED11C99B-2DA1-49A5-8A7B-933B2FE71E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43" name="TextBox 7542">
          <a:extLst>
            <a:ext uri="{FF2B5EF4-FFF2-40B4-BE49-F238E27FC236}">
              <a16:creationId xmlns:a16="http://schemas.microsoft.com/office/drawing/2014/main" id="{43BC64A4-8F05-4324-A4F8-15900801BA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44" name="TextBox 7543">
          <a:extLst>
            <a:ext uri="{FF2B5EF4-FFF2-40B4-BE49-F238E27FC236}">
              <a16:creationId xmlns:a16="http://schemas.microsoft.com/office/drawing/2014/main" id="{7CBE7EB1-4FC1-4DC1-97C1-16D0E8FC9B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45" name="TextBox 7544">
          <a:extLst>
            <a:ext uri="{FF2B5EF4-FFF2-40B4-BE49-F238E27FC236}">
              <a16:creationId xmlns:a16="http://schemas.microsoft.com/office/drawing/2014/main" id="{638CF285-D345-4215-B18B-493E3BC7B2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46" name="TextBox 7545">
          <a:extLst>
            <a:ext uri="{FF2B5EF4-FFF2-40B4-BE49-F238E27FC236}">
              <a16:creationId xmlns:a16="http://schemas.microsoft.com/office/drawing/2014/main" id="{C17D11CE-C3B4-4652-A4AE-CC6020C118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47" name="TextBox 7546">
          <a:extLst>
            <a:ext uri="{FF2B5EF4-FFF2-40B4-BE49-F238E27FC236}">
              <a16:creationId xmlns:a16="http://schemas.microsoft.com/office/drawing/2014/main" id="{4948BDBC-2D34-471B-AAF8-E651CFB544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48" name="TextBox 7547">
          <a:extLst>
            <a:ext uri="{FF2B5EF4-FFF2-40B4-BE49-F238E27FC236}">
              <a16:creationId xmlns:a16="http://schemas.microsoft.com/office/drawing/2014/main" id="{E8E36253-7885-4E45-B0AC-1AD64E2E93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49" name="TextBox 7548">
          <a:extLst>
            <a:ext uri="{FF2B5EF4-FFF2-40B4-BE49-F238E27FC236}">
              <a16:creationId xmlns:a16="http://schemas.microsoft.com/office/drawing/2014/main" id="{169C8ED6-2351-4BD6-A428-F0C1AA1CCB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50" name="TextBox 7549">
          <a:extLst>
            <a:ext uri="{FF2B5EF4-FFF2-40B4-BE49-F238E27FC236}">
              <a16:creationId xmlns:a16="http://schemas.microsoft.com/office/drawing/2014/main" id="{68415F63-0B86-465D-927D-8ECA82804F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51" name="TextBox 7550">
          <a:extLst>
            <a:ext uri="{FF2B5EF4-FFF2-40B4-BE49-F238E27FC236}">
              <a16:creationId xmlns:a16="http://schemas.microsoft.com/office/drawing/2014/main" id="{77E4600D-CECC-49D9-864C-BB93D57212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52" name="TextBox 7551">
          <a:extLst>
            <a:ext uri="{FF2B5EF4-FFF2-40B4-BE49-F238E27FC236}">
              <a16:creationId xmlns:a16="http://schemas.microsoft.com/office/drawing/2014/main" id="{F7D3C01D-135C-4F2A-A25C-6E5E653E97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53" name="TextBox 7552">
          <a:extLst>
            <a:ext uri="{FF2B5EF4-FFF2-40B4-BE49-F238E27FC236}">
              <a16:creationId xmlns:a16="http://schemas.microsoft.com/office/drawing/2014/main" id="{82023332-3380-40AC-8920-BBB05FEA88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54" name="TextBox 7553">
          <a:extLst>
            <a:ext uri="{FF2B5EF4-FFF2-40B4-BE49-F238E27FC236}">
              <a16:creationId xmlns:a16="http://schemas.microsoft.com/office/drawing/2014/main" id="{A15D898C-4CDE-49A5-B679-860573DC0D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55" name="TextBox 7554">
          <a:extLst>
            <a:ext uri="{FF2B5EF4-FFF2-40B4-BE49-F238E27FC236}">
              <a16:creationId xmlns:a16="http://schemas.microsoft.com/office/drawing/2014/main" id="{2B41EAB6-FB19-4DAC-B659-3B424E118A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56" name="TextBox 7555">
          <a:extLst>
            <a:ext uri="{FF2B5EF4-FFF2-40B4-BE49-F238E27FC236}">
              <a16:creationId xmlns:a16="http://schemas.microsoft.com/office/drawing/2014/main" id="{A196D57A-F7BE-4BB8-ADBB-33A9C444BA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57" name="TextBox 7556">
          <a:extLst>
            <a:ext uri="{FF2B5EF4-FFF2-40B4-BE49-F238E27FC236}">
              <a16:creationId xmlns:a16="http://schemas.microsoft.com/office/drawing/2014/main" id="{2FA1CD93-EBA9-4DCF-94F0-E3E46367FA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58" name="TextBox 7557">
          <a:extLst>
            <a:ext uri="{FF2B5EF4-FFF2-40B4-BE49-F238E27FC236}">
              <a16:creationId xmlns:a16="http://schemas.microsoft.com/office/drawing/2014/main" id="{F96D3410-37FB-42F3-922C-12E6FED5EE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59" name="TextBox 7558">
          <a:extLst>
            <a:ext uri="{FF2B5EF4-FFF2-40B4-BE49-F238E27FC236}">
              <a16:creationId xmlns:a16="http://schemas.microsoft.com/office/drawing/2014/main" id="{F5AA00EB-9E09-480D-9264-3C65EDE3E8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60" name="TextBox 7559">
          <a:extLst>
            <a:ext uri="{FF2B5EF4-FFF2-40B4-BE49-F238E27FC236}">
              <a16:creationId xmlns:a16="http://schemas.microsoft.com/office/drawing/2014/main" id="{5D85746C-6513-4BD2-937D-1484D20EC1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61" name="TextBox 7560">
          <a:extLst>
            <a:ext uri="{FF2B5EF4-FFF2-40B4-BE49-F238E27FC236}">
              <a16:creationId xmlns:a16="http://schemas.microsoft.com/office/drawing/2014/main" id="{5093721B-419C-4C0C-A0E2-1FC94B927F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62" name="TextBox 7561">
          <a:extLst>
            <a:ext uri="{FF2B5EF4-FFF2-40B4-BE49-F238E27FC236}">
              <a16:creationId xmlns:a16="http://schemas.microsoft.com/office/drawing/2014/main" id="{932D31A6-5DC6-4073-B13C-AEA039243C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63" name="TextBox 7562">
          <a:extLst>
            <a:ext uri="{FF2B5EF4-FFF2-40B4-BE49-F238E27FC236}">
              <a16:creationId xmlns:a16="http://schemas.microsoft.com/office/drawing/2014/main" id="{67BEE551-086A-4106-9BDD-D71A0D8D66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64" name="TextBox 7563">
          <a:extLst>
            <a:ext uri="{FF2B5EF4-FFF2-40B4-BE49-F238E27FC236}">
              <a16:creationId xmlns:a16="http://schemas.microsoft.com/office/drawing/2014/main" id="{4CE13998-E3A6-4867-9A4E-A2C81E5012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65" name="TextBox 7564">
          <a:extLst>
            <a:ext uri="{FF2B5EF4-FFF2-40B4-BE49-F238E27FC236}">
              <a16:creationId xmlns:a16="http://schemas.microsoft.com/office/drawing/2014/main" id="{5990D5F3-3143-43E1-9F14-D165A34139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66" name="TextBox 7565">
          <a:extLst>
            <a:ext uri="{FF2B5EF4-FFF2-40B4-BE49-F238E27FC236}">
              <a16:creationId xmlns:a16="http://schemas.microsoft.com/office/drawing/2014/main" id="{C171DD72-E4EC-462B-84EC-2A29C96C82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67" name="TextBox 7566">
          <a:extLst>
            <a:ext uri="{FF2B5EF4-FFF2-40B4-BE49-F238E27FC236}">
              <a16:creationId xmlns:a16="http://schemas.microsoft.com/office/drawing/2014/main" id="{C0683D93-AC7C-4243-8C7D-55F8F4632C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68" name="TextBox 7567">
          <a:extLst>
            <a:ext uri="{FF2B5EF4-FFF2-40B4-BE49-F238E27FC236}">
              <a16:creationId xmlns:a16="http://schemas.microsoft.com/office/drawing/2014/main" id="{0A6F140B-9940-4D89-8A5D-FE97360A4B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69" name="TextBox 7568">
          <a:extLst>
            <a:ext uri="{FF2B5EF4-FFF2-40B4-BE49-F238E27FC236}">
              <a16:creationId xmlns:a16="http://schemas.microsoft.com/office/drawing/2014/main" id="{78231293-FD40-4631-B330-DDA1DBC8E9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70" name="TextBox 7569">
          <a:extLst>
            <a:ext uri="{FF2B5EF4-FFF2-40B4-BE49-F238E27FC236}">
              <a16:creationId xmlns:a16="http://schemas.microsoft.com/office/drawing/2014/main" id="{A0D71671-38FE-4CE2-8BF3-232454A917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71" name="TextBox 7570">
          <a:extLst>
            <a:ext uri="{FF2B5EF4-FFF2-40B4-BE49-F238E27FC236}">
              <a16:creationId xmlns:a16="http://schemas.microsoft.com/office/drawing/2014/main" id="{47841C0F-F3D8-4C90-AEF3-572FD2FA83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72" name="TextBox 7571">
          <a:extLst>
            <a:ext uri="{FF2B5EF4-FFF2-40B4-BE49-F238E27FC236}">
              <a16:creationId xmlns:a16="http://schemas.microsoft.com/office/drawing/2014/main" id="{B6F22A42-7464-4F7D-A1E1-158932A86D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73" name="TextBox 7572">
          <a:extLst>
            <a:ext uri="{FF2B5EF4-FFF2-40B4-BE49-F238E27FC236}">
              <a16:creationId xmlns:a16="http://schemas.microsoft.com/office/drawing/2014/main" id="{9D259F60-0C94-4501-81DC-2248233E84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74" name="TextBox 7573">
          <a:extLst>
            <a:ext uri="{FF2B5EF4-FFF2-40B4-BE49-F238E27FC236}">
              <a16:creationId xmlns:a16="http://schemas.microsoft.com/office/drawing/2014/main" id="{67090448-1164-447A-9C75-C8D3E7D277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75" name="TextBox 7574">
          <a:extLst>
            <a:ext uri="{FF2B5EF4-FFF2-40B4-BE49-F238E27FC236}">
              <a16:creationId xmlns:a16="http://schemas.microsoft.com/office/drawing/2014/main" id="{4F87A829-C325-48D0-B209-7F65708CC7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76" name="TextBox 7575">
          <a:extLst>
            <a:ext uri="{FF2B5EF4-FFF2-40B4-BE49-F238E27FC236}">
              <a16:creationId xmlns:a16="http://schemas.microsoft.com/office/drawing/2014/main" id="{478B5193-43CC-4E23-B073-AD17B4890D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77" name="TextBox 7576">
          <a:extLst>
            <a:ext uri="{FF2B5EF4-FFF2-40B4-BE49-F238E27FC236}">
              <a16:creationId xmlns:a16="http://schemas.microsoft.com/office/drawing/2014/main" id="{8B63B038-EA4C-47E8-96CB-56507F7E58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78" name="TextBox 7577">
          <a:extLst>
            <a:ext uri="{FF2B5EF4-FFF2-40B4-BE49-F238E27FC236}">
              <a16:creationId xmlns:a16="http://schemas.microsoft.com/office/drawing/2014/main" id="{275AA676-0FCD-489A-9E1E-6459E5F0D5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79" name="TextBox 7578">
          <a:extLst>
            <a:ext uri="{FF2B5EF4-FFF2-40B4-BE49-F238E27FC236}">
              <a16:creationId xmlns:a16="http://schemas.microsoft.com/office/drawing/2014/main" id="{9041FC27-1053-4D3C-BA13-08EE5B20A8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80" name="TextBox 7579">
          <a:extLst>
            <a:ext uri="{FF2B5EF4-FFF2-40B4-BE49-F238E27FC236}">
              <a16:creationId xmlns:a16="http://schemas.microsoft.com/office/drawing/2014/main" id="{59F81418-B6DB-481B-989B-16EB44060F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81" name="TextBox 7580">
          <a:extLst>
            <a:ext uri="{FF2B5EF4-FFF2-40B4-BE49-F238E27FC236}">
              <a16:creationId xmlns:a16="http://schemas.microsoft.com/office/drawing/2014/main" id="{19BCD9B9-DC0B-4D85-BFD2-35A02EFAF5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82" name="TextBox 7581">
          <a:extLst>
            <a:ext uri="{FF2B5EF4-FFF2-40B4-BE49-F238E27FC236}">
              <a16:creationId xmlns:a16="http://schemas.microsoft.com/office/drawing/2014/main" id="{38F0D43D-C180-49CF-AC33-3AC2F2E5D2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83" name="TextBox 7582">
          <a:extLst>
            <a:ext uri="{FF2B5EF4-FFF2-40B4-BE49-F238E27FC236}">
              <a16:creationId xmlns:a16="http://schemas.microsoft.com/office/drawing/2014/main" id="{814AF5E6-9A95-4FDB-9CE8-7EE60CBDBB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84" name="TextBox 7583">
          <a:extLst>
            <a:ext uri="{FF2B5EF4-FFF2-40B4-BE49-F238E27FC236}">
              <a16:creationId xmlns:a16="http://schemas.microsoft.com/office/drawing/2014/main" id="{BAD97C2C-B34A-4B52-8E49-76C8C7E22F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85" name="TextBox 7584">
          <a:extLst>
            <a:ext uri="{FF2B5EF4-FFF2-40B4-BE49-F238E27FC236}">
              <a16:creationId xmlns:a16="http://schemas.microsoft.com/office/drawing/2014/main" id="{7BDB6481-A10E-4EF4-A541-5597FEF71B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86" name="TextBox 7585">
          <a:extLst>
            <a:ext uri="{FF2B5EF4-FFF2-40B4-BE49-F238E27FC236}">
              <a16:creationId xmlns:a16="http://schemas.microsoft.com/office/drawing/2014/main" id="{5793F0A1-EFD3-4E73-843C-C6EBDB44B2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87" name="TextBox 7586">
          <a:extLst>
            <a:ext uri="{FF2B5EF4-FFF2-40B4-BE49-F238E27FC236}">
              <a16:creationId xmlns:a16="http://schemas.microsoft.com/office/drawing/2014/main" id="{A4E0C79E-1F0C-4C17-B0E5-29C07F484F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88" name="TextBox 7587">
          <a:extLst>
            <a:ext uri="{FF2B5EF4-FFF2-40B4-BE49-F238E27FC236}">
              <a16:creationId xmlns:a16="http://schemas.microsoft.com/office/drawing/2014/main" id="{98F49F8C-BCE3-4BED-8E49-CCD42CFD53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89" name="TextBox 7588">
          <a:extLst>
            <a:ext uri="{FF2B5EF4-FFF2-40B4-BE49-F238E27FC236}">
              <a16:creationId xmlns:a16="http://schemas.microsoft.com/office/drawing/2014/main" id="{A2966D5C-CE1E-4743-8AAF-ADD4528A24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90" name="TextBox 7589">
          <a:extLst>
            <a:ext uri="{FF2B5EF4-FFF2-40B4-BE49-F238E27FC236}">
              <a16:creationId xmlns:a16="http://schemas.microsoft.com/office/drawing/2014/main" id="{1FF4BC74-4AD7-4AEB-80ED-47C0776AEB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91" name="TextBox 7590">
          <a:extLst>
            <a:ext uri="{FF2B5EF4-FFF2-40B4-BE49-F238E27FC236}">
              <a16:creationId xmlns:a16="http://schemas.microsoft.com/office/drawing/2014/main" id="{52C442CA-4E21-4885-9175-5BA3A2A30C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92" name="TextBox 7591">
          <a:extLst>
            <a:ext uri="{FF2B5EF4-FFF2-40B4-BE49-F238E27FC236}">
              <a16:creationId xmlns:a16="http://schemas.microsoft.com/office/drawing/2014/main" id="{82D73EFB-3A9B-4933-8827-A2511473B7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93" name="TextBox 7592">
          <a:extLst>
            <a:ext uri="{FF2B5EF4-FFF2-40B4-BE49-F238E27FC236}">
              <a16:creationId xmlns:a16="http://schemas.microsoft.com/office/drawing/2014/main" id="{77D31249-01E1-44EA-B94B-D8C13CEB56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94" name="TextBox 7593">
          <a:extLst>
            <a:ext uri="{FF2B5EF4-FFF2-40B4-BE49-F238E27FC236}">
              <a16:creationId xmlns:a16="http://schemas.microsoft.com/office/drawing/2014/main" id="{6F654D4C-C159-4136-8227-13F68358B8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95" name="TextBox 7594">
          <a:extLst>
            <a:ext uri="{FF2B5EF4-FFF2-40B4-BE49-F238E27FC236}">
              <a16:creationId xmlns:a16="http://schemas.microsoft.com/office/drawing/2014/main" id="{6B72EA4E-3387-43B7-A660-55E9EB5AC9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96" name="TextBox 7595">
          <a:extLst>
            <a:ext uri="{FF2B5EF4-FFF2-40B4-BE49-F238E27FC236}">
              <a16:creationId xmlns:a16="http://schemas.microsoft.com/office/drawing/2014/main" id="{2463BDFA-88E7-46AB-8FA8-87443EC0CF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97" name="TextBox 7596">
          <a:extLst>
            <a:ext uri="{FF2B5EF4-FFF2-40B4-BE49-F238E27FC236}">
              <a16:creationId xmlns:a16="http://schemas.microsoft.com/office/drawing/2014/main" id="{79871E3C-5141-44FA-8672-845E42C5A2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98" name="TextBox 7597">
          <a:extLst>
            <a:ext uri="{FF2B5EF4-FFF2-40B4-BE49-F238E27FC236}">
              <a16:creationId xmlns:a16="http://schemas.microsoft.com/office/drawing/2014/main" id="{FC0DA5C2-4CF9-4AE0-A546-7DAA3A703D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599" name="TextBox 7598">
          <a:extLst>
            <a:ext uri="{FF2B5EF4-FFF2-40B4-BE49-F238E27FC236}">
              <a16:creationId xmlns:a16="http://schemas.microsoft.com/office/drawing/2014/main" id="{A4A1366B-8934-44BC-AA1A-A06211A9C2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00" name="TextBox 7599">
          <a:extLst>
            <a:ext uri="{FF2B5EF4-FFF2-40B4-BE49-F238E27FC236}">
              <a16:creationId xmlns:a16="http://schemas.microsoft.com/office/drawing/2014/main" id="{D20097B7-3B4D-45BC-9EC8-DA9B4A8B29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01" name="TextBox 7600">
          <a:extLst>
            <a:ext uri="{FF2B5EF4-FFF2-40B4-BE49-F238E27FC236}">
              <a16:creationId xmlns:a16="http://schemas.microsoft.com/office/drawing/2014/main" id="{A65E2AC2-FFAE-4F66-B031-EABDD049FB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02" name="TextBox 7601">
          <a:extLst>
            <a:ext uri="{FF2B5EF4-FFF2-40B4-BE49-F238E27FC236}">
              <a16:creationId xmlns:a16="http://schemas.microsoft.com/office/drawing/2014/main" id="{AB0F5850-F6C3-45AC-B31A-5260C277D6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03" name="TextBox 7602">
          <a:extLst>
            <a:ext uri="{FF2B5EF4-FFF2-40B4-BE49-F238E27FC236}">
              <a16:creationId xmlns:a16="http://schemas.microsoft.com/office/drawing/2014/main" id="{7C53784E-9B4F-40E3-A211-76A3C5270C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04" name="TextBox 7603">
          <a:extLst>
            <a:ext uri="{FF2B5EF4-FFF2-40B4-BE49-F238E27FC236}">
              <a16:creationId xmlns:a16="http://schemas.microsoft.com/office/drawing/2014/main" id="{54597DA3-61B3-4B0E-92F8-EAC7CDBC61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05" name="TextBox 7604">
          <a:extLst>
            <a:ext uri="{FF2B5EF4-FFF2-40B4-BE49-F238E27FC236}">
              <a16:creationId xmlns:a16="http://schemas.microsoft.com/office/drawing/2014/main" id="{63A24BAF-DF2D-4BEB-A793-5ECF5C1968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06" name="TextBox 7605">
          <a:extLst>
            <a:ext uri="{FF2B5EF4-FFF2-40B4-BE49-F238E27FC236}">
              <a16:creationId xmlns:a16="http://schemas.microsoft.com/office/drawing/2014/main" id="{20BE47AE-045B-4804-880E-F6FBD019CD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07" name="TextBox 7606">
          <a:extLst>
            <a:ext uri="{FF2B5EF4-FFF2-40B4-BE49-F238E27FC236}">
              <a16:creationId xmlns:a16="http://schemas.microsoft.com/office/drawing/2014/main" id="{E7E0D71E-A72A-4E89-AA6C-9F7B689E8A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08" name="TextBox 7607">
          <a:extLst>
            <a:ext uri="{FF2B5EF4-FFF2-40B4-BE49-F238E27FC236}">
              <a16:creationId xmlns:a16="http://schemas.microsoft.com/office/drawing/2014/main" id="{DF331F36-9419-49AC-AB47-32FDC5BADF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09" name="TextBox 7608">
          <a:extLst>
            <a:ext uri="{FF2B5EF4-FFF2-40B4-BE49-F238E27FC236}">
              <a16:creationId xmlns:a16="http://schemas.microsoft.com/office/drawing/2014/main" id="{F452FC83-860F-40B9-8315-C9CEF1D214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10" name="TextBox 7609">
          <a:extLst>
            <a:ext uri="{FF2B5EF4-FFF2-40B4-BE49-F238E27FC236}">
              <a16:creationId xmlns:a16="http://schemas.microsoft.com/office/drawing/2014/main" id="{281225A4-32AF-4510-B2B6-22FF8BC7EF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11" name="TextBox 7610">
          <a:extLst>
            <a:ext uri="{FF2B5EF4-FFF2-40B4-BE49-F238E27FC236}">
              <a16:creationId xmlns:a16="http://schemas.microsoft.com/office/drawing/2014/main" id="{C17D76C8-794F-4EC5-BFC5-512282A5A6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12" name="TextBox 7611">
          <a:extLst>
            <a:ext uri="{FF2B5EF4-FFF2-40B4-BE49-F238E27FC236}">
              <a16:creationId xmlns:a16="http://schemas.microsoft.com/office/drawing/2014/main" id="{A39DEAC9-5871-429D-AB45-A53395FBBF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13" name="TextBox 7612">
          <a:extLst>
            <a:ext uri="{FF2B5EF4-FFF2-40B4-BE49-F238E27FC236}">
              <a16:creationId xmlns:a16="http://schemas.microsoft.com/office/drawing/2014/main" id="{29CF2547-FE2D-46DC-8584-51AA2DE1C6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14" name="TextBox 7613">
          <a:extLst>
            <a:ext uri="{FF2B5EF4-FFF2-40B4-BE49-F238E27FC236}">
              <a16:creationId xmlns:a16="http://schemas.microsoft.com/office/drawing/2014/main" id="{1A6CAB75-7F13-45D0-859F-CB386A75B8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15" name="TextBox 7614">
          <a:extLst>
            <a:ext uri="{FF2B5EF4-FFF2-40B4-BE49-F238E27FC236}">
              <a16:creationId xmlns:a16="http://schemas.microsoft.com/office/drawing/2014/main" id="{1C19C2D9-155D-4C91-AE4E-C3D0ED51F1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16" name="TextBox 7615">
          <a:extLst>
            <a:ext uri="{FF2B5EF4-FFF2-40B4-BE49-F238E27FC236}">
              <a16:creationId xmlns:a16="http://schemas.microsoft.com/office/drawing/2014/main" id="{CFD3179F-7FC1-4777-9A66-C64CAE5DCE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17" name="TextBox 7616">
          <a:extLst>
            <a:ext uri="{FF2B5EF4-FFF2-40B4-BE49-F238E27FC236}">
              <a16:creationId xmlns:a16="http://schemas.microsoft.com/office/drawing/2014/main" id="{2C464366-5EBE-48C8-8D8D-CB51D51B02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18" name="TextBox 7617">
          <a:extLst>
            <a:ext uri="{FF2B5EF4-FFF2-40B4-BE49-F238E27FC236}">
              <a16:creationId xmlns:a16="http://schemas.microsoft.com/office/drawing/2014/main" id="{38FD573C-D29D-4AD6-A053-AD44121EDE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19" name="TextBox 7618">
          <a:extLst>
            <a:ext uri="{FF2B5EF4-FFF2-40B4-BE49-F238E27FC236}">
              <a16:creationId xmlns:a16="http://schemas.microsoft.com/office/drawing/2014/main" id="{5E935F49-3AAD-4DD5-BF49-E638ED1234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20" name="TextBox 7619">
          <a:extLst>
            <a:ext uri="{FF2B5EF4-FFF2-40B4-BE49-F238E27FC236}">
              <a16:creationId xmlns:a16="http://schemas.microsoft.com/office/drawing/2014/main" id="{8E691559-9F9B-4DFB-9EB1-1604EC888F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21" name="TextBox 7620">
          <a:extLst>
            <a:ext uri="{FF2B5EF4-FFF2-40B4-BE49-F238E27FC236}">
              <a16:creationId xmlns:a16="http://schemas.microsoft.com/office/drawing/2014/main" id="{46B5E96B-3A13-427A-8653-16F33A2B3A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22" name="TextBox 7621">
          <a:extLst>
            <a:ext uri="{FF2B5EF4-FFF2-40B4-BE49-F238E27FC236}">
              <a16:creationId xmlns:a16="http://schemas.microsoft.com/office/drawing/2014/main" id="{1E5ECB78-9693-442F-A6E2-2E1CD751D1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23" name="TextBox 7622">
          <a:extLst>
            <a:ext uri="{FF2B5EF4-FFF2-40B4-BE49-F238E27FC236}">
              <a16:creationId xmlns:a16="http://schemas.microsoft.com/office/drawing/2014/main" id="{0D2B2C6B-FF03-4CB7-95F2-E0E04AF3E5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24" name="TextBox 7623">
          <a:extLst>
            <a:ext uri="{FF2B5EF4-FFF2-40B4-BE49-F238E27FC236}">
              <a16:creationId xmlns:a16="http://schemas.microsoft.com/office/drawing/2014/main" id="{9000BAAB-C563-47DE-8207-3119205B03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25" name="TextBox 7624">
          <a:extLst>
            <a:ext uri="{FF2B5EF4-FFF2-40B4-BE49-F238E27FC236}">
              <a16:creationId xmlns:a16="http://schemas.microsoft.com/office/drawing/2014/main" id="{1F82D614-02B3-4484-B4C4-702C107EA5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26" name="TextBox 7625">
          <a:extLst>
            <a:ext uri="{FF2B5EF4-FFF2-40B4-BE49-F238E27FC236}">
              <a16:creationId xmlns:a16="http://schemas.microsoft.com/office/drawing/2014/main" id="{1331789C-D33A-468C-9B6C-39F4E4C761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27" name="TextBox 7626">
          <a:extLst>
            <a:ext uri="{FF2B5EF4-FFF2-40B4-BE49-F238E27FC236}">
              <a16:creationId xmlns:a16="http://schemas.microsoft.com/office/drawing/2014/main" id="{671338A5-00F3-4F25-BF63-060295E2A3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28" name="TextBox 7627">
          <a:extLst>
            <a:ext uri="{FF2B5EF4-FFF2-40B4-BE49-F238E27FC236}">
              <a16:creationId xmlns:a16="http://schemas.microsoft.com/office/drawing/2014/main" id="{5E7F1705-7CC4-4521-B689-6BD6B737CB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29" name="TextBox 7628">
          <a:extLst>
            <a:ext uri="{FF2B5EF4-FFF2-40B4-BE49-F238E27FC236}">
              <a16:creationId xmlns:a16="http://schemas.microsoft.com/office/drawing/2014/main" id="{9916E5C9-52EE-4E79-852C-16F092D1DE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30" name="TextBox 7629">
          <a:extLst>
            <a:ext uri="{FF2B5EF4-FFF2-40B4-BE49-F238E27FC236}">
              <a16:creationId xmlns:a16="http://schemas.microsoft.com/office/drawing/2014/main" id="{E377F8A4-CACC-47C1-8993-0D4B80D271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31" name="TextBox 7630">
          <a:extLst>
            <a:ext uri="{FF2B5EF4-FFF2-40B4-BE49-F238E27FC236}">
              <a16:creationId xmlns:a16="http://schemas.microsoft.com/office/drawing/2014/main" id="{845DD9AD-BC2B-4687-9AA7-43BEA06E76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32" name="TextBox 7631">
          <a:extLst>
            <a:ext uri="{FF2B5EF4-FFF2-40B4-BE49-F238E27FC236}">
              <a16:creationId xmlns:a16="http://schemas.microsoft.com/office/drawing/2014/main" id="{052AA680-04B7-49F4-B75D-249987B169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33" name="TextBox 7632">
          <a:extLst>
            <a:ext uri="{FF2B5EF4-FFF2-40B4-BE49-F238E27FC236}">
              <a16:creationId xmlns:a16="http://schemas.microsoft.com/office/drawing/2014/main" id="{2976B2D0-32AB-40D1-8A39-5620D718F5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34" name="TextBox 7633">
          <a:extLst>
            <a:ext uri="{FF2B5EF4-FFF2-40B4-BE49-F238E27FC236}">
              <a16:creationId xmlns:a16="http://schemas.microsoft.com/office/drawing/2014/main" id="{53B64DC2-08F7-43CB-8759-036248C1E0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35" name="TextBox 7634">
          <a:extLst>
            <a:ext uri="{FF2B5EF4-FFF2-40B4-BE49-F238E27FC236}">
              <a16:creationId xmlns:a16="http://schemas.microsoft.com/office/drawing/2014/main" id="{1BC2A524-7FA8-4B54-839A-A9EF78C313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36" name="TextBox 7635">
          <a:extLst>
            <a:ext uri="{FF2B5EF4-FFF2-40B4-BE49-F238E27FC236}">
              <a16:creationId xmlns:a16="http://schemas.microsoft.com/office/drawing/2014/main" id="{3D1960A7-1ED4-4CE7-B536-FBD5FB649E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37" name="TextBox 7636">
          <a:extLst>
            <a:ext uri="{FF2B5EF4-FFF2-40B4-BE49-F238E27FC236}">
              <a16:creationId xmlns:a16="http://schemas.microsoft.com/office/drawing/2014/main" id="{61E658F9-DBE6-44A7-BF10-2DC53F25CF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38" name="TextBox 7637">
          <a:extLst>
            <a:ext uri="{FF2B5EF4-FFF2-40B4-BE49-F238E27FC236}">
              <a16:creationId xmlns:a16="http://schemas.microsoft.com/office/drawing/2014/main" id="{B08F09D9-E36F-4C3A-8052-A8CCC33E59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39" name="TextBox 7638">
          <a:extLst>
            <a:ext uri="{FF2B5EF4-FFF2-40B4-BE49-F238E27FC236}">
              <a16:creationId xmlns:a16="http://schemas.microsoft.com/office/drawing/2014/main" id="{BB90BDCB-03C0-4F48-B5C3-1CFE7F2394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40" name="TextBox 7639">
          <a:extLst>
            <a:ext uri="{FF2B5EF4-FFF2-40B4-BE49-F238E27FC236}">
              <a16:creationId xmlns:a16="http://schemas.microsoft.com/office/drawing/2014/main" id="{1CED2D0F-758F-4CFF-9599-FC99BA2025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41" name="TextBox 7640">
          <a:extLst>
            <a:ext uri="{FF2B5EF4-FFF2-40B4-BE49-F238E27FC236}">
              <a16:creationId xmlns:a16="http://schemas.microsoft.com/office/drawing/2014/main" id="{88C72044-1021-4D50-9FBD-15DA5F60F7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42" name="TextBox 7641">
          <a:extLst>
            <a:ext uri="{FF2B5EF4-FFF2-40B4-BE49-F238E27FC236}">
              <a16:creationId xmlns:a16="http://schemas.microsoft.com/office/drawing/2014/main" id="{A5D75F53-383D-4BAA-8CDD-45E76360D4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43" name="TextBox 7642">
          <a:extLst>
            <a:ext uri="{FF2B5EF4-FFF2-40B4-BE49-F238E27FC236}">
              <a16:creationId xmlns:a16="http://schemas.microsoft.com/office/drawing/2014/main" id="{B33B2615-CEBF-4FB0-B0F3-6F22B10C6A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44" name="TextBox 7643">
          <a:extLst>
            <a:ext uri="{FF2B5EF4-FFF2-40B4-BE49-F238E27FC236}">
              <a16:creationId xmlns:a16="http://schemas.microsoft.com/office/drawing/2014/main" id="{D568FFEC-3D62-403F-A2BC-FB2CF659B0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45" name="TextBox 7644">
          <a:extLst>
            <a:ext uri="{FF2B5EF4-FFF2-40B4-BE49-F238E27FC236}">
              <a16:creationId xmlns:a16="http://schemas.microsoft.com/office/drawing/2014/main" id="{047DD075-FC02-4F81-ABFF-F1F5939F91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46" name="TextBox 7645">
          <a:extLst>
            <a:ext uri="{FF2B5EF4-FFF2-40B4-BE49-F238E27FC236}">
              <a16:creationId xmlns:a16="http://schemas.microsoft.com/office/drawing/2014/main" id="{0C49B1A2-AF28-4D64-ACAC-0ABC328F40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47" name="TextBox 7646">
          <a:extLst>
            <a:ext uri="{FF2B5EF4-FFF2-40B4-BE49-F238E27FC236}">
              <a16:creationId xmlns:a16="http://schemas.microsoft.com/office/drawing/2014/main" id="{6DA8CB28-FC7A-4F4D-B6E2-D29DC4C957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48" name="TextBox 7647">
          <a:extLst>
            <a:ext uri="{FF2B5EF4-FFF2-40B4-BE49-F238E27FC236}">
              <a16:creationId xmlns:a16="http://schemas.microsoft.com/office/drawing/2014/main" id="{8D87895B-0EC9-4735-B6EB-D1891E8DEE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49" name="TextBox 7648">
          <a:extLst>
            <a:ext uri="{FF2B5EF4-FFF2-40B4-BE49-F238E27FC236}">
              <a16:creationId xmlns:a16="http://schemas.microsoft.com/office/drawing/2014/main" id="{1D2AB606-BA71-4939-B13E-4D99B3357E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50" name="TextBox 7649">
          <a:extLst>
            <a:ext uri="{FF2B5EF4-FFF2-40B4-BE49-F238E27FC236}">
              <a16:creationId xmlns:a16="http://schemas.microsoft.com/office/drawing/2014/main" id="{195F9F9E-3F7B-4586-9D0D-BEA124C4ED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51" name="TextBox 7650">
          <a:extLst>
            <a:ext uri="{FF2B5EF4-FFF2-40B4-BE49-F238E27FC236}">
              <a16:creationId xmlns:a16="http://schemas.microsoft.com/office/drawing/2014/main" id="{4E4B8282-9889-44A7-AF0A-28D77E9991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52" name="TextBox 7651">
          <a:extLst>
            <a:ext uri="{FF2B5EF4-FFF2-40B4-BE49-F238E27FC236}">
              <a16:creationId xmlns:a16="http://schemas.microsoft.com/office/drawing/2014/main" id="{FB22412F-B795-4D40-8DE9-B1F02763FC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53" name="TextBox 7652">
          <a:extLst>
            <a:ext uri="{FF2B5EF4-FFF2-40B4-BE49-F238E27FC236}">
              <a16:creationId xmlns:a16="http://schemas.microsoft.com/office/drawing/2014/main" id="{5193B5F6-D979-4689-8BD7-8B25C12EAF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54" name="TextBox 7653">
          <a:extLst>
            <a:ext uri="{FF2B5EF4-FFF2-40B4-BE49-F238E27FC236}">
              <a16:creationId xmlns:a16="http://schemas.microsoft.com/office/drawing/2014/main" id="{8B0D648A-146F-4D5A-B9FF-245CE7D95E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55" name="TextBox 7654">
          <a:extLst>
            <a:ext uri="{FF2B5EF4-FFF2-40B4-BE49-F238E27FC236}">
              <a16:creationId xmlns:a16="http://schemas.microsoft.com/office/drawing/2014/main" id="{FD90DCC5-4338-4533-8C06-D68A5EF0DE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56" name="TextBox 7655">
          <a:extLst>
            <a:ext uri="{FF2B5EF4-FFF2-40B4-BE49-F238E27FC236}">
              <a16:creationId xmlns:a16="http://schemas.microsoft.com/office/drawing/2014/main" id="{699FDA22-7545-40D8-B48C-A83DE04249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57" name="TextBox 7656">
          <a:extLst>
            <a:ext uri="{FF2B5EF4-FFF2-40B4-BE49-F238E27FC236}">
              <a16:creationId xmlns:a16="http://schemas.microsoft.com/office/drawing/2014/main" id="{96911CC6-2895-4CED-915F-D6E4A967E9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58" name="TextBox 7657">
          <a:extLst>
            <a:ext uri="{FF2B5EF4-FFF2-40B4-BE49-F238E27FC236}">
              <a16:creationId xmlns:a16="http://schemas.microsoft.com/office/drawing/2014/main" id="{5ACFCAF4-7DFA-4571-AC3E-B37929A78F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59" name="TextBox 7658">
          <a:extLst>
            <a:ext uri="{FF2B5EF4-FFF2-40B4-BE49-F238E27FC236}">
              <a16:creationId xmlns:a16="http://schemas.microsoft.com/office/drawing/2014/main" id="{F9283444-9610-4AD3-9223-DDF3E99B12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60" name="TextBox 7659">
          <a:extLst>
            <a:ext uri="{FF2B5EF4-FFF2-40B4-BE49-F238E27FC236}">
              <a16:creationId xmlns:a16="http://schemas.microsoft.com/office/drawing/2014/main" id="{D4A45386-76AD-456E-B71B-A78DE61A05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61" name="TextBox 7660">
          <a:extLst>
            <a:ext uri="{FF2B5EF4-FFF2-40B4-BE49-F238E27FC236}">
              <a16:creationId xmlns:a16="http://schemas.microsoft.com/office/drawing/2014/main" id="{7984FB17-E2CE-4C9B-8766-1ABE511447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62" name="TextBox 7661">
          <a:extLst>
            <a:ext uri="{FF2B5EF4-FFF2-40B4-BE49-F238E27FC236}">
              <a16:creationId xmlns:a16="http://schemas.microsoft.com/office/drawing/2014/main" id="{7108FB89-51A2-4523-82A8-E287B4C8B2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63" name="TextBox 7662">
          <a:extLst>
            <a:ext uri="{FF2B5EF4-FFF2-40B4-BE49-F238E27FC236}">
              <a16:creationId xmlns:a16="http://schemas.microsoft.com/office/drawing/2014/main" id="{CDA83F5A-ABD8-4418-9E13-F9F25A615A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64" name="TextBox 7663">
          <a:extLst>
            <a:ext uri="{FF2B5EF4-FFF2-40B4-BE49-F238E27FC236}">
              <a16:creationId xmlns:a16="http://schemas.microsoft.com/office/drawing/2014/main" id="{0D33931C-24EC-4F75-ABB2-7403337B3A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65" name="TextBox 7664">
          <a:extLst>
            <a:ext uri="{FF2B5EF4-FFF2-40B4-BE49-F238E27FC236}">
              <a16:creationId xmlns:a16="http://schemas.microsoft.com/office/drawing/2014/main" id="{422161B9-C153-48FA-871A-E869B74AEC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66" name="TextBox 7665">
          <a:extLst>
            <a:ext uri="{FF2B5EF4-FFF2-40B4-BE49-F238E27FC236}">
              <a16:creationId xmlns:a16="http://schemas.microsoft.com/office/drawing/2014/main" id="{48CFA58D-8731-4FF0-81EF-F2E4B0E486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67" name="TextBox 7666">
          <a:extLst>
            <a:ext uri="{FF2B5EF4-FFF2-40B4-BE49-F238E27FC236}">
              <a16:creationId xmlns:a16="http://schemas.microsoft.com/office/drawing/2014/main" id="{CF2ADF47-D952-47AD-B81F-052E60B397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68" name="TextBox 7667">
          <a:extLst>
            <a:ext uri="{FF2B5EF4-FFF2-40B4-BE49-F238E27FC236}">
              <a16:creationId xmlns:a16="http://schemas.microsoft.com/office/drawing/2014/main" id="{9334D756-6762-4952-9A29-6EF766871B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69" name="TextBox 7668">
          <a:extLst>
            <a:ext uri="{FF2B5EF4-FFF2-40B4-BE49-F238E27FC236}">
              <a16:creationId xmlns:a16="http://schemas.microsoft.com/office/drawing/2014/main" id="{9E663296-6B0D-476B-B899-C42A341878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70" name="TextBox 7669">
          <a:extLst>
            <a:ext uri="{FF2B5EF4-FFF2-40B4-BE49-F238E27FC236}">
              <a16:creationId xmlns:a16="http://schemas.microsoft.com/office/drawing/2014/main" id="{D1370B4D-DE01-4229-AE31-50CF2AC8E5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71" name="TextBox 7670">
          <a:extLst>
            <a:ext uri="{FF2B5EF4-FFF2-40B4-BE49-F238E27FC236}">
              <a16:creationId xmlns:a16="http://schemas.microsoft.com/office/drawing/2014/main" id="{3DD2BAFE-E0E5-450D-93C9-40F5351174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72" name="TextBox 7671">
          <a:extLst>
            <a:ext uri="{FF2B5EF4-FFF2-40B4-BE49-F238E27FC236}">
              <a16:creationId xmlns:a16="http://schemas.microsoft.com/office/drawing/2014/main" id="{E9EB0E7E-4F4D-4D3D-B42A-699B58F568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73" name="TextBox 7672">
          <a:extLst>
            <a:ext uri="{FF2B5EF4-FFF2-40B4-BE49-F238E27FC236}">
              <a16:creationId xmlns:a16="http://schemas.microsoft.com/office/drawing/2014/main" id="{FAA8E5F7-AF99-4183-901E-857F758261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74" name="TextBox 7673">
          <a:extLst>
            <a:ext uri="{FF2B5EF4-FFF2-40B4-BE49-F238E27FC236}">
              <a16:creationId xmlns:a16="http://schemas.microsoft.com/office/drawing/2014/main" id="{9A82E0F5-972E-465C-A7A1-E37C3C7A20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75" name="TextBox 7674">
          <a:extLst>
            <a:ext uri="{FF2B5EF4-FFF2-40B4-BE49-F238E27FC236}">
              <a16:creationId xmlns:a16="http://schemas.microsoft.com/office/drawing/2014/main" id="{62412AF6-0BC9-464F-B72F-983E5D9DC2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76" name="TextBox 7675">
          <a:extLst>
            <a:ext uri="{FF2B5EF4-FFF2-40B4-BE49-F238E27FC236}">
              <a16:creationId xmlns:a16="http://schemas.microsoft.com/office/drawing/2014/main" id="{DDCB6150-B326-4C65-9339-A58E18C96B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77" name="TextBox 7676">
          <a:extLst>
            <a:ext uri="{FF2B5EF4-FFF2-40B4-BE49-F238E27FC236}">
              <a16:creationId xmlns:a16="http://schemas.microsoft.com/office/drawing/2014/main" id="{26C2F43B-CF93-42BE-A67C-7B32711CD2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78" name="TextBox 7677">
          <a:extLst>
            <a:ext uri="{FF2B5EF4-FFF2-40B4-BE49-F238E27FC236}">
              <a16:creationId xmlns:a16="http://schemas.microsoft.com/office/drawing/2014/main" id="{00C89FD5-00DA-4A2E-A542-5A5E04C5EC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79" name="TextBox 7678">
          <a:extLst>
            <a:ext uri="{FF2B5EF4-FFF2-40B4-BE49-F238E27FC236}">
              <a16:creationId xmlns:a16="http://schemas.microsoft.com/office/drawing/2014/main" id="{E5DAE827-D22F-4654-99BF-320DE50C0C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80" name="TextBox 7679">
          <a:extLst>
            <a:ext uri="{FF2B5EF4-FFF2-40B4-BE49-F238E27FC236}">
              <a16:creationId xmlns:a16="http://schemas.microsoft.com/office/drawing/2014/main" id="{93EBF291-79A5-42A5-994A-D48DCD7C04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81" name="TextBox 7680">
          <a:extLst>
            <a:ext uri="{FF2B5EF4-FFF2-40B4-BE49-F238E27FC236}">
              <a16:creationId xmlns:a16="http://schemas.microsoft.com/office/drawing/2014/main" id="{9EF3D836-AC6E-4A49-82AA-84E47DDF3C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82" name="TextBox 7681">
          <a:extLst>
            <a:ext uri="{FF2B5EF4-FFF2-40B4-BE49-F238E27FC236}">
              <a16:creationId xmlns:a16="http://schemas.microsoft.com/office/drawing/2014/main" id="{2EDF38A1-6975-49BD-8044-7D607DBD19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83" name="TextBox 7682">
          <a:extLst>
            <a:ext uri="{FF2B5EF4-FFF2-40B4-BE49-F238E27FC236}">
              <a16:creationId xmlns:a16="http://schemas.microsoft.com/office/drawing/2014/main" id="{352D9B42-3355-44A6-A817-032FC7033E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84" name="TextBox 7683">
          <a:extLst>
            <a:ext uri="{FF2B5EF4-FFF2-40B4-BE49-F238E27FC236}">
              <a16:creationId xmlns:a16="http://schemas.microsoft.com/office/drawing/2014/main" id="{C772453D-38D7-4E71-99B7-96D8737F39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85" name="TextBox 7684">
          <a:extLst>
            <a:ext uri="{FF2B5EF4-FFF2-40B4-BE49-F238E27FC236}">
              <a16:creationId xmlns:a16="http://schemas.microsoft.com/office/drawing/2014/main" id="{2CD545B9-4350-469B-AC85-BAB3F6A99E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86" name="TextBox 7685">
          <a:extLst>
            <a:ext uri="{FF2B5EF4-FFF2-40B4-BE49-F238E27FC236}">
              <a16:creationId xmlns:a16="http://schemas.microsoft.com/office/drawing/2014/main" id="{CAA8221D-9184-4663-B528-259827D36C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87" name="TextBox 7686">
          <a:extLst>
            <a:ext uri="{FF2B5EF4-FFF2-40B4-BE49-F238E27FC236}">
              <a16:creationId xmlns:a16="http://schemas.microsoft.com/office/drawing/2014/main" id="{3D7B8E88-911E-498F-9A66-BE51EAB583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88" name="TextBox 7687">
          <a:extLst>
            <a:ext uri="{FF2B5EF4-FFF2-40B4-BE49-F238E27FC236}">
              <a16:creationId xmlns:a16="http://schemas.microsoft.com/office/drawing/2014/main" id="{705D0036-333E-4EFA-954B-11F20F6C3A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89" name="TextBox 7688">
          <a:extLst>
            <a:ext uri="{FF2B5EF4-FFF2-40B4-BE49-F238E27FC236}">
              <a16:creationId xmlns:a16="http://schemas.microsoft.com/office/drawing/2014/main" id="{97DACD12-DF4F-4571-9B5C-D4C30AB0E7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90" name="TextBox 7689">
          <a:extLst>
            <a:ext uri="{FF2B5EF4-FFF2-40B4-BE49-F238E27FC236}">
              <a16:creationId xmlns:a16="http://schemas.microsoft.com/office/drawing/2014/main" id="{BEB1AA27-39E3-4C89-954B-7BDC0448A4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91" name="TextBox 7690">
          <a:extLst>
            <a:ext uri="{FF2B5EF4-FFF2-40B4-BE49-F238E27FC236}">
              <a16:creationId xmlns:a16="http://schemas.microsoft.com/office/drawing/2014/main" id="{D8A4770F-F8BE-4C52-B608-9763C50CE0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92" name="TextBox 7691">
          <a:extLst>
            <a:ext uri="{FF2B5EF4-FFF2-40B4-BE49-F238E27FC236}">
              <a16:creationId xmlns:a16="http://schemas.microsoft.com/office/drawing/2014/main" id="{FBC318BB-6832-4215-A006-DA00BE52DC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93" name="TextBox 7692">
          <a:extLst>
            <a:ext uri="{FF2B5EF4-FFF2-40B4-BE49-F238E27FC236}">
              <a16:creationId xmlns:a16="http://schemas.microsoft.com/office/drawing/2014/main" id="{3BE7500B-1F00-41A3-B8AA-20006F7A35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94" name="TextBox 7693">
          <a:extLst>
            <a:ext uri="{FF2B5EF4-FFF2-40B4-BE49-F238E27FC236}">
              <a16:creationId xmlns:a16="http://schemas.microsoft.com/office/drawing/2014/main" id="{F95F78AA-123F-44C3-B296-71D795CFBF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95" name="TextBox 7694">
          <a:extLst>
            <a:ext uri="{FF2B5EF4-FFF2-40B4-BE49-F238E27FC236}">
              <a16:creationId xmlns:a16="http://schemas.microsoft.com/office/drawing/2014/main" id="{60A75333-3912-4E23-B1B0-6C7AA7BF36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96" name="TextBox 7695">
          <a:extLst>
            <a:ext uri="{FF2B5EF4-FFF2-40B4-BE49-F238E27FC236}">
              <a16:creationId xmlns:a16="http://schemas.microsoft.com/office/drawing/2014/main" id="{E94319C3-FC54-49AE-A50C-217B0B9166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97" name="TextBox 7696">
          <a:extLst>
            <a:ext uri="{FF2B5EF4-FFF2-40B4-BE49-F238E27FC236}">
              <a16:creationId xmlns:a16="http://schemas.microsoft.com/office/drawing/2014/main" id="{A1BBCE47-3CEA-44FB-A55C-B62DBA4C44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98" name="TextBox 7697">
          <a:extLst>
            <a:ext uri="{FF2B5EF4-FFF2-40B4-BE49-F238E27FC236}">
              <a16:creationId xmlns:a16="http://schemas.microsoft.com/office/drawing/2014/main" id="{1A73B0BE-AFD1-47E2-8093-AD1187652A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699" name="TextBox 7698">
          <a:extLst>
            <a:ext uri="{FF2B5EF4-FFF2-40B4-BE49-F238E27FC236}">
              <a16:creationId xmlns:a16="http://schemas.microsoft.com/office/drawing/2014/main" id="{3F481D67-1497-4386-8B98-ECD0833310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00" name="TextBox 7699">
          <a:extLst>
            <a:ext uri="{FF2B5EF4-FFF2-40B4-BE49-F238E27FC236}">
              <a16:creationId xmlns:a16="http://schemas.microsoft.com/office/drawing/2014/main" id="{9607A3B3-A3D0-4E04-91BA-A0E0EB59CD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01" name="TextBox 7700">
          <a:extLst>
            <a:ext uri="{FF2B5EF4-FFF2-40B4-BE49-F238E27FC236}">
              <a16:creationId xmlns:a16="http://schemas.microsoft.com/office/drawing/2014/main" id="{E1E1B53E-80A1-4B71-A4AD-3A9AD5A5A5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02" name="TextBox 7701">
          <a:extLst>
            <a:ext uri="{FF2B5EF4-FFF2-40B4-BE49-F238E27FC236}">
              <a16:creationId xmlns:a16="http://schemas.microsoft.com/office/drawing/2014/main" id="{20152BB4-D910-4E84-965C-C053E0C40D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03" name="TextBox 7702">
          <a:extLst>
            <a:ext uri="{FF2B5EF4-FFF2-40B4-BE49-F238E27FC236}">
              <a16:creationId xmlns:a16="http://schemas.microsoft.com/office/drawing/2014/main" id="{9E6A5BBB-092D-4C05-B752-8E5A842739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04" name="TextBox 7703">
          <a:extLst>
            <a:ext uri="{FF2B5EF4-FFF2-40B4-BE49-F238E27FC236}">
              <a16:creationId xmlns:a16="http://schemas.microsoft.com/office/drawing/2014/main" id="{F36BC8F1-BC8D-4107-8D9E-9107D649E8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05" name="TextBox 7704">
          <a:extLst>
            <a:ext uri="{FF2B5EF4-FFF2-40B4-BE49-F238E27FC236}">
              <a16:creationId xmlns:a16="http://schemas.microsoft.com/office/drawing/2014/main" id="{7D00AA37-14A2-4E5A-B06F-493AE61661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06" name="TextBox 7705">
          <a:extLst>
            <a:ext uri="{FF2B5EF4-FFF2-40B4-BE49-F238E27FC236}">
              <a16:creationId xmlns:a16="http://schemas.microsoft.com/office/drawing/2014/main" id="{531BD551-8EFE-468E-809B-91B5A49B18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07" name="TextBox 7706">
          <a:extLst>
            <a:ext uri="{FF2B5EF4-FFF2-40B4-BE49-F238E27FC236}">
              <a16:creationId xmlns:a16="http://schemas.microsoft.com/office/drawing/2014/main" id="{6DF1C158-E1CD-409A-AB41-E16561C017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08" name="TextBox 7707">
          <a:extLst>
            <a:ext uri="{FF2B5EF4-FFF2-40B4-BE49-F238E27FC236}">
              <a16:creationId xmlns:a16="http://schemas.microsoft.com/office/drawing/2014/main" id="{0CC5A7AE-7FDE-4B57-85F2-BB0CD90139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09" name="TextBox 7708">
          <a:extLst>
            <a:ext uri="{FF2B5EF4-FFF2-40B4-BE49-F238E27FC236}">
              <a16:creationId xmlns:a16="http://schemas.microsoft.com/office/drawing/2014/main" id="{99D82FE4-4AD3-4B83-96B2-FCCDBCD288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10" name="TextBox 7709">
          <a:extLst>
            <a:ext uri="{FF2B5EF4-FFF2-40B4-BE49-F238E27FC236}">
              <a16:creationId xmlns:a16="http://schemas.microsoft.com/office/drawing/2014/main" id="{01219B8E-ED72-47E7-8F0D-29DC72E833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11" name="TextBox 7710">
          <a:extLst>
            <a:ext uri="{FF2B5EF4-FFF2-40B4-BE49-F238E27FC236}">
              <a16:creationId xmlns:a16="http://schemas.microsoft.com/office/drawing/2014/main" id="{B7E7D321-8492-41CD-8B4B-9F4359D142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12" name="TextBox 7711">
          <a:extLst>
            <a:ext uri="{FF2B5EF4-FFF2-40B4-BE49-F238E27FC236}">
              <a16:creationId xmlns:a16="http://schemas.microsoft.com/office/drawing/2014/main" id="{97E5B0C8-BA71-4988-BE21-5CBE28F632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13" name="TextBox 7712">
          <a:extLst>
            <a:ext uri="{FF2B5EF4-FFF2-40B4-BE49-F238E27FC236}">
              <a16:creationId xmlns:a16="http://schemas.microsoft.com/office/drawing/2014/main" id="{340EFB20-C2FD-4444-BC7C-86A5192C5E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14" name="TextBox 7713">
          <a:extLst>
            <a:ext uri="{FF2B5EF4-FFF2-40B4-BE49-F238E27FC236}">
              <a16:creationId xmlns:a16="http://schemas.microsoft.com/office/drawing/2014/main" id="{5BC5ABDE-C088-4C44-8C75-1B6516E068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15" name="TextBox 7714">
          <a:extLst>
            <a:ext uri="{FF2B5EF4-FFF2-40B4-BE49-F238E27FC236}">
              <a16:creationId xmlns:a16="http://schemas.microsoft.com/office/drawing/2014/main" id="{350219D8-0571-4653-BFF8-CF4C6B4011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16" name="TextBox 7715">
          <a:extLst>
            <a:ext uri="{FF2B5EF4-FFF2-40B4-BE49-F238E27FC236}">
              <a16:creationId xmlns:a16="http://schemas.microsoft.com/office/drawing/2014/main" id="{167DCABC-0A28-4E03-94F7-39D98C1304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17" name="TextBox 7716">
          <a:extLst>
            <a:ext uri="{FF2B5EF4-FFF2-40B4-BE49-F238E27FC236}">
              <a16:creationId xmlns:a16="http://schemas.microsoft.com/office/drawing/2014/main" id="{0A4C1816-D79D-4AC0-B102-1117AD66EA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18" name="TextBox 7717">
          <a:extLst>
            <a:ext uri="{FF2B5EF4-FFF2-40B4-BE49-F238E27FC236}">
              <a16:creationId xmlns:a16="http://schemas.microsoft.com/office/drawing/2014/main" id="{8ED598C5-836E-47D9-9F67-BA0E8B644D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19" name="TextBox 7718">
          <a:extLst>
            <a:ext uri="{FF2B5EF4-FFF2-40B4-BE49-F238E27FC236}">
              <a16:creationId xmlns:a16="http://schemas.microsoft.com/office/drawing/2014/main" id="{15BDC117-9C65-4956-88E3-13A6F7FBF1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20" name="TextBox 7719">
          <a:extLst>
            <a:ext uri="{FF2B5EF4-FFF2-40B4-BE49-F238E27FC236}">
              <a16:creationId xmlns:a16="http://schemas.microsoft.com/office/drawing/2014/main" id="{A64811AD-7883-4519-A52E-071A3C7A2C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21" name="TextBox 7720">
          <a:extLst>
            <a:ext uri="{FF2B5EF4-FFF2-40B4-BE49-F238E27FC236}">
              <a16:creationId xmlns:a16="http://schemas.microsoft.com/office/drawing/2014/main" id="{618B71A8-5F8E-4247-8ED6-B766FCA7F3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22" name="TextBox 7721">
          <a:extLst>
            <a:ext uri="{FF2B5EF4-FFF2-40B4-BE49-F238E27FC236}">
              <a16:creationId xmlns:a16="http://schemas.microsoft.com/office/drawing/2014/main" id="{8B538915-404F-4593-B26A-165FBA4C47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23" name="TextBox 7722">
          <a:extLst>
            <a:ext uri="{FF2B5EF4-FFF2-40B4-BE49-F238E27FC236}">
              <a16:creationId xmlns:a16="http://schemas.microsoft.com/office/drawing/2014/main" id="{2F1698FB-2E0D-4F20-9471-CF3114AEE3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24" name="TextBox 7723">
          <a:extLst>
            <a:ext uri="{FF2B5EF4-FFF2-40B4-BE49-F238E27FC236}">
              <a16:creationId xmlns:a16="http://schemas.microsoft.com/office/drawing/2014/main" id="{731A915E-6037-44D5-ACC4-420FA03507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25" name="TextBox 7724">
          <a:extLst>
            <a:ext uri="{FF2B5EF4-FFF2-40B4-BE49-F238E27FC236}">
              <a16:creationId xmlns:a16="http://schemas.microsoft.com/office/drawing/2014/main" id="{ED4E5401-2A0F-4503-861A-5EF33B77F8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26" name="TextBox 7725">
          <a:extLst>
            <a:ext uri="{FF2B5EF4-FFF2-40B4-BE49-F238E27FC236}">
              <a16:creationId xmlns:a16="http://schemas.microsoft.com/office/drawing/2014/main" id="{7F776EC1-E7BA-4EF5-9846-1CEE4008CE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27" name="TextBox 7726">
          <a:extLst>
            <a:ext uri="{FF2B5EF4-FFF2-40B4-BE49-F238E27FC236}">
              <a16:creationId xmlns:a16="http://schemas.microsoft.com/office/drawing/2014/main" id="{AC3B87CA-B684-4934-98D6-26ACCD4267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28" name="TextBox 7727">
          <a:extLst>
            <a:ext uri="{FF2B5EF4-FFF2-40B4-BE49-F238E27FC236}">
              <a16:creationId xmlns:a16="http://schemas.microsoft.com/office/drawing/2014/main" id="{A6F8A4B1-5FFC-4B55-B95C-8A4547E217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29" name="TextBox 7728">
          <a:extLst>
            <a:ext uri="{FF2B5EF4-FFF2-40B4-BE49-F238E27FC236}">
              <a16:creationId xmlns:a16="http://schemas.microsoft.com/office/drawing/2014/main" id="{376CC88F-09E1-4882-87CF-B2838083C5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30" name="TextBox 7729">
          <a:extLst>
            <a:ext uri="{FF2B5EF4-FFF2-40B4-BE49-F238E27FC236}">
              <a16:creationId xmlns:a16="http://schemas.microsoft.com/office/drawing/2014/main" id="{AC69C26E-2575-44EA-A930-59732F2A02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31" name="TextBox 7730">
          <a:extLst>
            <a:ext uri="{FF2B5EF4-FFF2-40B4-BE49-F238E27FC236}">
              <a16:creationId xmlns:a16="http://schemas.microsoft.com/office/drawing/2014/main" id="{F1C55882-E462-4062-945A-DEA62C2CEA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32" name="TextBox 7731">
          <a:extLst>
            <a:ext uri="{FF2B5EF4-FFF2-40B4-BE49-F238E27FC236}">
              <a16:creationId xmlns:a16="http://schemas.microsoft.com/office/drawing/2014/main" id="{8CA16398-A646-424E-8BB1-F007D71E9F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33" name="TextBox 7732">
          <a:extLst>
            <a:ext uri="{FF2B5EF4-FFF2-40B4-BE49-F238E27FC236}">
              <a16:creationId xmlns:a16="http://schemas.microsoft.com/office/drawing/2014/main" id="{66DE8C61-3635-4DBB-A45E-346A685FAF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34" name="TextBox 7733">
          <a:extLst>
            <a:ext uri="{FF2B5EF4-FFF2-40B4-BE49-F238E27FC236}">
              <a16:creationId xmlns:a16="http://schemas.microsoft.com/office/drawing/2014/main" id="{4E8FD8DC-458C-436F-8788-C773866095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35" name="TextBox 7734">
          <a:extLst>
            <a:ext uri="{FF2B5EF4-FFF2-40B4-BE49-F238E27FC236}">
              <a16:creationId xmlns:a16="http://schemas.microsoft.com/office/drawing/2014/main" id="{5EDAAF65-9687-4E83-918F-8425938303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36" name="TextBox 7735">
          <a:extLst>
            <a:ext uri="{FF2B5EF4-FFF2-40B4-BE49-F238E27FC236}">
              <a16:creationId xmlns:a16="http://schemas.microsoft.com/office/drawing/2014/main" id="{E89651F7-11FD-4D52-9E6B-BC0D925406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37" name="TextBox 7736">
          <a:extLst>
            <a:ext uri="{FF2B5EF4-FFF2-40B4-BE49-F238E27FC236}">
              <a16:creationId xmlns:a16="http://schemas.microsoft.com/office/drawing/2014/main" id="{74245D17-DCEF-4D3A-9036-84D048AE0D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38" name="TextBox 7737">
          <a:extLst>
            <a:ext uri="{FF2B5EF4-FFF2-40B4-BE49-F238E27FC236}">
              <a16:creationId xmlns:a16="http://schemas.microsoft.com/office/drawing/2014/main" id="{14DA67CC-C0B2-453C-9FFD-96C68FC432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39" name="TextBox 7738">
          <a:extLst>
            <a:ext uri="{FF2B5EF4-FFF2-40B4-BE49-F238E27FC236}">
              <a16:creationId xmlns:a16="http://schemas.microsoft.com/office/drawing/2014/main" id="{9BB5B3B5-D4F2-4297-B520-A706715FBD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40" name="TextBox 7739">
          <a:extLst>
            <a:ext uri="{FF2B5EF4-FFF2-40B4-BE49-F238E27FC236}">
              <a16:creationId xmlns:a16="http://schemas.microsoft.com/office/drawing/2014/main" id="{9E0B968D-1A57-40D5-9939-18B0BB2729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41" name="TextBox 7740">
          <a:extLst>
            <a:ext uri="{FF2B5EF4-FFF2-40B4-BE49-F238E27FC236}">
              <a16:creationId xmlns:a16="http://schemas.microsoft.com/office/drawing/2014/main" id="{EC6FAD4D-4C13-4A04-9BCF-59A00808E0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42" name="TextBox 7741">
          <a:extLst>
            <a:ext uri="{FF2B5EF4-FFF2-40B4-BE49-F238E27FC236}">
              <a16:creationId xmlns:a16="http://schemas.microsoft.com/office/drawing/2014/main" id="{7C26865C-6893-4A26-BB0C-20F13F3B91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43" name="TextBox 7742">
          <a:extLst>
            <a:ext uri="{FF2B5EF4-FFF2-40B4-BE49-F238E27FC236}">
              <a16:creationId xmlns:a16="http://schemas.microsoft.com/office/drawing/2014/main" id="{952F8F48-A6EC-4D30-9063-C8B48B4C4F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44" name="TextBox 7743">
          <a:extLst>
            <a:ext uri="{FF2B5EF4-FFF2-40B4-BE49-F238E27FC236}">
              <a16:creationId xmlns:a16="http://schemas.microsoft.com/office/drawing/2014/main" id="{AA1009AA-D030-4480-B1E3-D569D54E49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45" name="TextBox 7744">
          <a:extLst>
            <a:ext uri="{FF2B5EF4-FFF2-40B4-BE49-F238E27FC236}">
              <a16:creationId xmlns:a16="http://schemas.microsoft.com/office/drawing/2014/main" id="{BC111D1B-FA54-4176-99E6-C9C0986A0E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46" name="TextBox 7745">
          <a:extLst>
            <a:ext uri="{FF2B5EF4-FFF2-40B4-BE49-F238E27FC236}">
              <a16:creationId xmlns:a16="http://schemas.microsoft.com/office/drawing/2014/main" id="{D86A7866-8252-499C-9966-AF7251E954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47" name="TextBox 7746">
          <a:extLst>
            <a:ext uri="{FF2B5EF4-FFF2-40B4-BE49-F238E27FC236}">
              <a16:creationId xmlns:a16="http://schemas.microsoft.com/office/drawing/2014/main" id="{1E683493-342F-4909-9E61-97E21F056B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48" name="TextBox 7747">
          <a:extLst>
            <a:ext uri="{FF2B5EF4-FFF2-40B4-BE49-F238E27FC236}">
              <a16:creationId xmlns:a16="http://schemas.microsoft.com/office/drawing/2014/main" id="{3F01D861-57FF-42F5-A884-6A67591E62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49" name="TextBox 7748">
          <a:extLst>
            <a:ext uri="{FF2B5EF4-FFF2-40B4-BE49-F238E27FC236}">
              <a16:creationId xmlns:a16="http://schemas.microsoft.com/office/drawing/2014/main" id="{E7A1E3EE-BD5F-4CF1-B2A8-5011919376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50" name="TextBox 7749">
          <a:extLst>
            <a:ext uri="{FF2B5EF4-FFF2-40B4-BE49-F238E27FC236}">
              <a16:creationId xmlns:a16="http://schemas.microsoft.com/office/drawing/2014/main" id="{AA2C5056-A2C3-49FF-B537-340E1F837C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51" name="TextBox 7750">
          <a:extLst>
            <a:ext uri="{FF2B5EF4-FFF2-40B4-BE49-F238E27FC236}">
              <a16:creationId xmlns:a16="http://schemas.microsoft.com/office/drawing/2014/main" id="{80AB5775-DD0A-493F-BE09-07C9A5883B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52" name="TextBox 7751">
          <a:extLst>
            <a:ext uri="{FF2B5EF4-FFF2-40B4-BE49-F238E27FC236}">
              <a16:creationId xmlns:a16="http://schemas.microsoft.com/office/drawing/2014/main" id="{78C1F9F7-5F9D-44BB-BD5F-922125F09F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53" name="TextBox 7752">
          <a:extLst>
            <a:ext uri="{FF2B5EF4-FFF2-40B4-BE49-F238E27FC236}">
              <a16:creationId xmlns:a16="http://schemas.microsoft.com/office/drawing/2014/main" id="{BF5806DE-02A4-40BD-B1AF-5FE1D0E5D4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54" name="TextBox 7753">
          <a:extLst>
            <a:ext uri="{FF2B5EF4-FFF2-40B4-BE49-F238E27FC236}">
              <a16:creationId xmlns:a16="http://schemas.microsoft.com/office/drawing/2014/main" id="{40E31971-B56E-4DE2-A99E-668169BB53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55" name="TextBox 7754">
          <a:extLst>
            <a:ext uri="{FF2B5EF4-FFF2-40B4-BE49-F238E27FC236}">
              <a16:creationId xmlns:a16="http://schemas.microsoft.com/office/drawing/2014/main" id="{56CFC7DB-D0D8-4ECB-8F6E-31CBCA520F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56" name="TextBox 7755">
          <a:extLst>
            <a:ext uri="{FF2B5EF4-FFF2-40B4-BE49-F238E27FC236}">
              <a16:creationId xmlns:a16="http://schemas.microsoft.com/office/drawing/2014/main" id="{BA6FD737-6E76-4659-A657-35E01C5E54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57" name="TextBox 7756">
          <a:extLst>
            <a:ext uri="{FF2B5EF4-FFF2-40B4-BE49-F238E27FC236}">
              <a16:creationId xmlns:a16="http://schemas.microsoft.com/office/drawing/2014/main" id="{8C0115BD-730E-4F38-8532-542C79371A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58" name="TextBox 7757">
          <a:extLst>
            <a:ext uri="{FF2B5EF4-FFF2-40B4-BE49-F238E27FC236}">
              <a16:creationId xmlns:a16="http://schemas.microsoft.com/office/drawing/2014/main" id="{79F3C54D-34DD-4B01-B16C-C89602D1C4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59" name="TextBox 7758">
          <a:extLst>
            <a:ext uri="{FF2B5EF4-FFF2-40B4-BE49-F238E27FC236}">
              <a16:creationId xmlns:a16="http://schemas.microsoft.com/office/drawing/2014/main" id="{CF33A37B-D686-43E2-82CF-3CB8A1847A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60" name="TextBox 7759">
          <a:extLst>
            <a:ext uri="{FF2B5EF4-FFF2-40B4-BE49-F238E27FC236}">
              <a16:creationId xmlns:a16="http://schemas.microsoft.com/office/drawing/2014/main" id="{FA2D4FC2-4237-4F9E-874C-826108BCC3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61" name="TextBox 7760">
          <a:extLst>
            <a:ext uri="{FF2B5EF4-FFF2-40B4-BE49-F238E27FC236}">
              <a16:creationId xmlns:a16="http://schemas.microsoft.com/office/drawing/2014/main" id="{241B1DD8-FB4F-4433-8C4E-AF13A6E966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62" name="TextBox 7761">
          <a:extLst>
            <a:ext uri="{FF2B5EF4-FFF2-40B4-BE49-F238E27FC236}">
              <a16:creationId xmlns:a16="http://schemas.microsoft.com/office/drawing/2014/main" id="{CA02DBE7-79F2-4C42-98C4-28B58CB515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63" name="TextBox 7762">
          <a:extLst>
            <a:ext uri="{FF2B5EF4-FFF2-40B4-BE49-F238E27FC236}">
              <a16:creationId xmlns:a16="http://schemas.microsoft.com/office/drawing/2014/main" id="{1231C6BC-2AC3-473A-942E-CFAC4B2C53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64" name="TextBox 7763">
          <a:extLst>
            <a:ext uri="{FF2B5EF4-FFF2-40B4-BE49-F238E27FC236}">
              <a16:creationId xmlns:a16="http://schemas.microsoft.com/office/drawing/2014/main" id="{058CE2DE-B57A-4423-B30F-830CC65633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65" name="TextBox 7764">
          <a:extLst>
            <a:ext uri="{FF2B5EF4-FFF2-40B4-BE49-F238E27FC236}">
              <a16:creationId xmlns:a16="http://schemas.microsoft.com/office/drawing/2014/main" id="{F060B189-35CE-46BB-8C24-EE4D41ADBC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66" name="TextBox 7765">
          <a:extLst>
            <a:ext uri="{FF2B5EF4-FFF2-40B4-BE49-F238E27FC236}">
              <a16:creationId xmlns:a16="http://schemas.microsoft.com/office/drawing/2014/main" id="{6294AB6D-C117-4EF1-A7FB-2E988EDB2A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67" name="TextBox 7766">
          <a:extLst>
            <a:ext uri="{FF2B5EF4-FFF2-40B4-BE49-F238E27FC236}">
              <a16:creationId xmlns:a16="http://schemas.microsoft.com/office/drawing/2014/main" id="{3C75F88A-E052-45B5-B07D-1357756B63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68" name="TextBox 7767">
          <a:extLst>
            <a:ext uri="{FF2B5EF4-FFF2-40B4-BE49-F238E27FC236}">
              <a16:creationId xmlns:a16="http://schemas.microsoft.com/office/drawing/2014/main" id="{EB07E226-BAB3-4BEA-A135-C7BB41A639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69" name="TextBox 7768">
          <a:extLst>
            <a:ext uri="{FF2B5EF4-FFF2-40B4-BE49-F238E27FC236}">
              <a16:creationId xmlns:a16="http://schemas.microsoft.com/office/drawing/2014/main" id="{F2771C5B-5FCF-4FEE-B5C4-8EE62ABBA4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70" name="TextBox 7769">
          <a:extLst>
            <a:ext uri="{FF2B5EF4-FFF2-40B4-BE49-F238E27FC236}">
              <a16:creationId xmlns:a16="http://schemas.microsoft.com/office/drawing/2014/main" id="{93D830FF-0D97-4818-B474-CBE90722C6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71" name="TextBox 7770">
          <a:extLst>
            <a:ext uri="{FF2B5EF4-FFF2-40B4-BE49-F238E27FC236}">
              <a16:creationId xmlns:a16="http://schemas.microsoft.com/office/drawing/2014/main" id="{D0C4A6D4-11C9-48CC-95FF-2440859A88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72" name="TextBox 7771">
          <a:extLst>
            <a:ext uri="{FF2B5EF4-FFF2-40B4-BE49-F238E27FC236}">
              <a16:creationId xmlns:a16="http://schemas.microsoft.com/office/drawing/2014/main" id="{D5A29ADF-8F65-46ED-AE4D-5FA4DCE9C5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73" name="TextBox 7772">
          <a:extLst>
            <a:ext uri="{FF2B5EF4-FFF2-40B4-BE49-F238E27FC236}">
              <a16:creationId xmlns:a16="http://schemas.microsoft.com/office/drawing/2014/main" id="{AE6BA586-75CA-4D2A-88FF-F0390F642D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74" name="TextBox 7773">
          <a:extLst>
            <a:ext uri="{FF2B5EF4-FFF2-40B4-BE49-F238E27FC236}">
              <a16:creationId xmlns:a16="http://schemas.microsoft.com/office/drawing/2014/main" id="{DEFF6F08-9A52-43D9-9BC6-A8A66159ED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75" name="TextBox 7774">
          <a:extLst>
            <a:ext uri="{FF2B5EF4-FFF2-40B4-BE49-F238E27FC236}">
              <a16:creationId xmlns:a16="http://schemas.microsoft.com/office/drawing/2014/main" id="{91829959-B2A9-4916-B61B-3EE969A938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76" name="TextBox 7775">
          <a:extLst>
            <a:ext uri="{FF2B5EF4-FFF2-40B4-BE49-F238E27FC236}">
              <a16:creationId xmlns:a16="http://schemas.microsoft.com/office/drawing/2014/main" id="{3999CDF7-2176-4264-B191-E004FA70F7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77" name="TextBox 7776">
          <a:extLst>
            <a:ext uri="{FF2B5EF4-FFF2-40B4-BE49-F238E27FC236}">
              <a16:creationId xmlns:a16="http://schemas.microsoft.com/office/drawing/2014/main" id="{D3277310-A471-46AC-8AC6-6C20DCC44E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78" name="TextBox 7777">
          <a:extLst>
            <a:ext uri="{FF2B5EF4-FFF2-40B4-BE49-F238E27FC236}">
              <a16:creationId xmlns:a16="http://schemas.microsoft.com/office/drawing/2014/main" id="{F5D4F629-97A8-4125-88E6-987170057E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79" name="TextBox 7778">
          <a:extLst>
            <a:ext uri="{FF2B5EF4-FFF2-40B4-BE49-F238E27FC236}">
              <a16:creationId xmlns:a16="http://schemas.microsoft.com/office/drawing/2014/main" id="{FF17F9D0-D996-48A8-86E8-7F153E24C9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80" name="TextBox 7779">
          <a:extLst>
            <a:ext uri="{FF2B5EF4-FFF2-40B4-BE49-F238E27FC236}">
              <a16:creationId xmlns:a16="http://schemas.microsoft.com/office/drawing/2014/main" id="{DE486E83-CE58-4789-AA4E-23C7FDD455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81" name="TextBox 7780">
          <a:extLst>
            <a:ext uri="{FF2B5EF4-FFF2-40B4-BE49-F238E27FC236}">
              <a16:creationId xmlns:a16="http://schemas.microsoft.com/office/drawing/2014/main" id="{9EA231A0-7AB5-44CB-8082-475253B3C4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82" name="TextBox 7781">
          <a:extLst>
            <a:ext uri="{FF2B5EF4-FFF2-40B4-BE49-F238E27FC236}">
              <a16:creationId xmlns:a16="http://schemas.microsoft.com/office/drawing/2014/main" id="{E5FBA64B-F8E1-4630-9C06-B815751826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83" name="TextBox 7782">
          <a:extLst>
            <a:ext uri="{FF2B5EF4-FFF2-40B4-BE49-F238E27FC236}">
              <a16:creationId xmlns:a16="http://schemas.microsoft.com/office/drawing/2014/main" id="{2085D0EA-1130-49E7-8494-45208ED491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84" name="TextBox 7783">
          <a:extLst>
            <a:ext uri="{FF2B5EF4-FFF2-40B4-BE49-F238E27FC236}">
              <a16:creationId xmlns:a16="http://schemas.microsoft.com/office/drawing/2014/main" id="{8DB2C5E9-D874-4A17-BD82-5FD196B26B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85" name="TextBox 7784">
          <a:extLst>
            <a:ext uri="{FF2B5EF4-FFF2-40B4-BE49-F238E27FC236}">
              <a16:creationId xmlns:a16="http://schemas.microsoft.com/office/drawing/2014/main" id="{4C066742-BA72-4AAF-BC25-02FF4D8DD7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86" name="TextBox 7785">
          <a:extLst>
            <a:ext uri="{FF2B5EF4-FFF2-40B4-BE49-F238E27FC236}">
              <a16:creationId xmlns:a16="http://schemas.microsoft.com/office/drawing/2014/main" id="{AD7C2F0D-0AA4-42CD-8D20-9E5F9F1052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87" name="TextBox 7786">
          <a:extLst>
            <a:ext uri="{FF2B5EF4-FFF2-40B4-BE49-F238E27FC236}">
              <a16:creationId xmlns:a16="http://schemas.microsoft.com/office/drawing/2014/main" id="{39B0E5D2-5C6C-440D-8F34-3D492E7119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88" name="TextBox 7787">
          <a:extLst>
            <a:ext uri="{FF2B5EF4-FFF2-40B4-BE49-F238E27FC236}">
              <a16:creationId xmlns:a16="http://schemas.microsoft.com/office/drawing/2014/main" id="{509E36F0-1606-42B4-92BA-A90FF0403E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89" name="TextBox 7788">
          <a:extLst>
            <a:ext uri="{FF2B5EF4-FFF2-40B4-BE49-F238E27FC236}">
              <a16:creationId xmlns:a16="http://schemas.microsoft.com/office/drawing/2014/main" id="{6E42D757-4459-4C61-B488-A49A260828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90" name="TextBox 7789">
          <a:extLst>
            <a:ext uri="{FF2B5EF4-FFF2-40B4-BE49-F238E27FC236}">
              <a16:creationId xmlns:a16="http://schemas.microsoft.com/office/drawing/2014/main" id="{BAC333DB-7429-4D80-AD8D-27242C2FF2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91" name="TextBox 7790">
          <a:extLst>
            <a:ext uri="{FF2B5EF4-FFF2-40B4-BE49-F238E27FC236}">
              <a16:creationId xmlns:a16="http://schemas.microsoft.com/office/drawing/2014/main" id="{348C4F8F-3C4C-46D8-B1A8-973C1CF666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92" name="TextBox 7791">
          <a:extLst>
            <a:ext uri="{FF2B5EF4-FFF2-40B4-BE49-F238E27FC236}">
              <a16:creationId xmlns:a16="http://schemas.microsoft.com/office/drawing/2014/main" id="{0773BE48-8979-41F1-9980-E48ED1757C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93" name="TextBox 7792">
          <a:extLst>
            <a:ext uri="{FF2B5EF4-FFF2-40B4-BE49-F238E27FC236}">
              <a16:creationId xmlns:a16="http://schemas.microsoft.com/office/drawing/2014/main" id="{E8DFBD5C-AE96-429D-A880-050FB57E9E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94" name="TextBox 7793">
          <a:extLst>
            <a:ext uri="{FF2B5EF4-FFF2-40B4-BE49-F238E27FC236}">
              <a16:creationId xmlns:a16="http://schemas.microsoft.com/office/drawing/2014/main" id="{B4434342-70D7-4F0B-9C17-F83EDA4E80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95" name="TextBox 7794">
          <a:extLst>
            <a:ext uri="{FF2B5EF4-FFF2-40B4-BE49-F238E27FC236}">
              <a16:creationId xmlns:a16="http://schemas.microsoft.com/office/drawing/2014/main" id="{FA59E8D4-9DF0-4A39-95C4-FF797E9DC4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96" name="TextBox 7795">
          <a:extLst>
            <a:ext uri="{FF2B5EF4-FFF2-40B4-BE49-F238E27FC236}">
              <a16:creationId xmlns:a16="http://schemas.microsoft.com/office/drawing/2014/main" id="{F20A1D0F-486F-4E36-8637-6B1A47AB2C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97" name="TextBox 7796">
          <a:extLst>
            <a:ext uri="{FF2B5EF4-FFF2-40B4-BE49-F238E27FC236}">
              <a16:creationId xmlns:a16="http://schemas.microsoft.com/office/drawing/2014/main" id="{B986D264-8097-4B60-9020-13883458C9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98" name="TextBox 7797">
          <a:extLst>
            <a:ext uri="{FF2B5EF4-FFF2-40B4-BE49-F238E27FC236}">
              <a16:creationId xmlns:a16="http://schemas.microsoft.com/office/drawing/2014/main" id="{41E6512F-0582-4622-861D-5A6F37C3C6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799" name="TextBox 7798">
          <a:extLst>
            <a:ext uri="{FF2B5EF4-FFF2-40B4-BE49-F238E27FC236}">
              <a16:creationId xmlns:a16="http://schemas.microsoft.com/office/drawing/2014/main" id="{3E27974E-6BEA-468B-9271-85676C5A2D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00" name="TextBox 7799">
          <a:extLst>
            <a:ext uri="{FF2B5EF4-FFF2-40B4-BE49-F238E27FC236}">
              <a16:creationId xmlns:a16="http://schemas.microsoft.com/office/drawing/2014/main" id="{B8B83F1B-4D99-4559-B393-6289A7D1C7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01" name="TextBox 7800">
          <a:extLst>
            <a:ext uri="{FF2B5EF4-FFF2-40B4-BE49-F238E27FC236}">
              <a16:creationId xmlns:a16="http://schemas.microsoft.com/office/drawing/2014/main" id="{E7CC2E06-39FA-4AD1-8AB0-A7E63FD70D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02" name="TextBox 7801">
          <a:extLst>
            <a:ext uri="{FF2B5EF4-FFF2-40B4-BE49-F238E27FC236}">
              <a16:creationId xmlns:a16="http://schemas.microsoft.com/office/drawing/2014/main" id="{E8DA8012-522F-4D0F-A4B5-32175B9118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03" name="TextBox 7802">
          <a:extLst>
            <a:ext uri="{FF2B5EF4-FFF2-40B4-BE49-F238E27FC236}">
              <a16:creationId xmlns:a16="http://schemas.microsoft.com/office/drawing/2014/main" id="{4B11D207-87A4-42D1-A5CE-726E7F499A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04" name="TextBox 7803">
          <a:extLst>
            <a:ext uri="{FF2B5EF4-FFF2-40B4-BE49-F238E27FC236}">
              <a16:creationId xmlns:a16="http://schemas.microsoft.com/office/drawing/2014/main" id="{86A56A83-83B8-44DE-938D-206231C601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05" name="TextBox 7804">
          <a:extLst>
            <a:ext uri="{FF2B5EF4-FFF2-40B4-BE49-F238E27FC236}">
              <a16:creationId xmlns:a16="http://schemas.microsoft.com/office/drawing/2014/main" id="{75BF1956-46A3-4D81-B46E-DA0EDA0F07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06" name="TextBox 7805">
          <a:extLst>
            <a:ext uri="{FF2B5EF4-FFF2-40B4-BE49-F238E27FC236}">
              <a16:creationId xmlns:a16="http://schemas.microsoft.com/office/drawing/2014/main" id="{5A6A8BC3-17B3-454A-9BC0-DFAA247242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07" name="TextBox 7806">
          <a:extLst>
            <a:ext uri="{FF2B5EF4-FFF2-40B4-BE49-F238E27FC236}">
              <a16:creationId xmlns:a16="http://schemas.microsoft.com/office/drawing/2014/main" id="{8A4C7599-12F7-4F5F-B1C2-DF36454CEA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08" name="TextBox 7807">
          <a:extLst>
            <a:ext uri="{FF2B5EF4-FFF2-40B4-BE49-F238E27FC236}">
              <a16:creationId xmlns:a16="http://schemas.microsoft.com/office/drawing/2014/main" id="{A3086B31-3FEC-45BB-ABFE-7AE1580D00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09" name="TextBox 7808">
          <a:extLst>
            <a:ext uri="{FF2B5EF4-FFF2-40B4-BE49-F238E27FC236}">
              <a16:creationId xmlns:a16="http://schemas.microsoft.com/office/drawing/2014/main" id="{F1C279A1-A342-45B7-97AA-F4D4D01B7F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10" name="TextBox 7809">
          <a:extLst>
            <a:ext uri="{FF2B5EF4-FFF2-40B4-BE49-F238E27FC236}">
              <a16:creationId xmlns:a16="http://schemas.microsoft.com/office/drawing/2014/main" id="{13FA32A3-67EC-41CA-B767-350D23EE7B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11" name="TextBox 7810">
          <a:extLst>
            <a:ext uri="{FF2B5EF4-FFF2-40B4-BE49-F238E27FC236}">
              <a16:creationId xmlns:a16="http://schemas.microsoft.com/office/drawing/2014/main" id="{E2111847-0039-46FB-9A3F-54EF0F1CF1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12" name="TextBox 7811">
          <a:extLst>
            <a:ext uri="{FF2B5EF4-FFF2-40B4-BE49-F238E27FC236}">
              <a16:creationId xmlns:a16="http://schemas.microsoft.com/office/drawing/2014/main" id="{611DC9BE-4663-4AD5-8E71-152B7C52BF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13" name="TextBox 7812">
          <a:extLst>
            <a:ext uri="{FF2B5EF4-FFF2-40B4-BE49-F238E27FC236}">
              <a16:creationId xmlns:a16="http://schemas.microsoft.com/office/drawing/2014/main" id="{12116946-7174-499B-8BBB-E437AC8A8C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14" name="TextBox 7813">
          <a:extLst>
            <a:ext uri="{FF2B5EF4-FFF2-40B4-BE49-F238E27FC236}">
              <a16:creationId xmlns:a16="http://schemas.microsoft.com/office/drawing/2014/main" id="{5E069EDD-83F3-4D67-A218-9076B94994C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15" name="TextBox 7814">
          <a:extLst>
            <a:ext uri="{FF2B5EF4-FFF2-40B4-BE49-F238E27FC236}">
              <a16:creationId xmlns:a16="http://schemas.microsoft.com/office/drawing/2014/main" id="{0B1A33B1-F258-4E2A-8EEF-16B9E3C92B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16" name="TextBox 7815">
          <a:extLst>
            <a:ext uri="{FF2B5EF4-FFF2-40B4-BE49-F238E27FC236}">
              <a16:creationId xmlns:a16="http://schemas.microsoft.com/office/drawing/2014/main" id="{9651D6CB-E49F-4820-A6CB-E7B4FA39AA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17" name="TextBox 7816">
          <a:extLst>
            <a:ext uri="{FF2B5EF4-FFF2-40B4-BE49-F238E27FC236}">
              <a16:creationId xmlns:a16="http://schemas.microsoft.com/office/drawing/2014/main" id="{673502A1-DC8D-4C35-8923-B504A92BE3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18" name="TextBox 7817">
          <a:extLst>
            <a:ext uri="{FF2B5EF4-FFF2-40B4-BE49-F238E27FC236}">
              <a16:creationId xmlns:a16="http://schemas.microsoft.com/office/drawing/2014/main" id="{9E46D8CC-E68F-4A07-8D54-1C770C8B2F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19" name="TextBox 7818">
          <a:extLst>
            <a:ext uri="{FF2B5EF4-FFF2-40B4-BE49-F238E27FC236}">
              <a16:creationId xmlns:a16="http://schemas.microsoft.com/office/drawing/2014/main" id="{2F4405FE-28C4-4A7A-8A1C-EBBABAE148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20" name="TextBox 7819">
          <a:extLst>
            <a:ext uri="{FF2B5EF4-FFF2-40B4-BE49-F238E27FC236}">
              <a16:creationId xmlns:a16="http://schemas.microsoft.com/office/drawing/2014/main" id="{4C567BD4-5DDA-4526-BC75-94FF9F00B7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21" name="TextBox 7820">
          <a:extLst>
            <a:ext uri="{FF2B5EF4-FFF2-40B4-BE49-F238E27FC236}">
              <a16:creationId xmlns:a16="http://schemas.microsoft.com/office/drawing/2014/main" id="{1A2DD7E2-0B62-4057-85B1-CB4C79AF19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22" name="TextBox 7821">
          <a:extLst>
            <a:ext uri="{FF2B5EF4-FFF2-40B4-BE49-F238E27FC236}">
              <a16:creationId xmlns:a16="http://schemas.microsoft.com/office/drawing/2014/main" id="{93242FDE-D6C7-4421-8A4C-2D536869C0D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23" name="TextBox 7822">
          <a:extLst>
            <a:ext uri="{FF2B5EF4-FFF2-40B4-BE49-F238E27FC236}">
              <a16:creationId xmlns:a16="http://schemas.microsoft.com/office/drawing/2014/main" id="{50BF3F37-3F59-4C10-8097-C1022BB2E8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24" name="TextBox 7823">
          <a:extLst>
            <a:ext uri="{FF2B5EF4-FFF2-40B4-BE49-F238E27FC236}">
              <a16:creationId xmlns:a16="http://schemas.microsoft.com/office/drawing/2014/main" id="{122A6A5A-C410-43D2-85F9-C15B82D58E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25" name="TextBox 7824">
          <a:extLst>
            <a:ext uri="{FF2B5EF4-FFF2-40B4-BE49-F238E27FC236}">
              <a16:creationId xmlns:a16="http://schemas.microsoft.com/office/drawing/2014/main" id="{359AA8E7-3488-432E-9236-A443132722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26" name="TextBox 7825">
          <a:extLst>
            <a:ext uri="{FF2B5EF4-FFF2-40B4-BE49-F238E27FC236}">
              <a16:creationId xmlns:a16="http://schemas.microsoft.com/office/drawing/2014/main" id="{46AA9983-33F4-428F-A36D-CECB6AAE87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27" name="TextBox 7826">
          <a:extLst>
            <a:ext uri="{FF2B5EF4-FFF2-40B4-BE49-F238E27FC236}">
              <a16:creationId xmlns:a16="http://schemas.microsoft.com/office/drawing/2014/main" id="{4D05D3B7-D606-4561-9103-9F6DE3C341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28" name="TextBox 7827">
          <a:extLst>
            <a:ext uri="{FF2B5EF4-FFF2-40B4-BE49-F238E27FC236}">
              <a16:creationId xmlns:a16="http://schemas.microsoft.com/office/drawing/2014/main" id="{5ED75ECD-4130-4243-9CF6-ED5C31621B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29" name="TextBox 7828">
          <a:extLst>
            <a:ext uri="{FF2B5EF4-FFF2-40B4-BE49-F238E27FC236}">
              <a16:creationId xmlns:a16="http://schemas.microsoft.com/office/drawing/2014/main" id="{9D41004E-4A84-4A27-AE44-4DFDFB36F8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30" name="TextBox 7829">
          <a:extLst>
            <a:ext uri="{FF2B5EF4-FFF2-40B4-BE49-F238E27FC236}">
              <a16:creationId xmlns:a16="http://schemas.microsoft.com/office/drawing/2014/main" id="{FAF30423-64D3-4EBC-92E6-301D68EE18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31" name="TextBox 7830">
          <a:extLst>
            <a:ext uri="{FF2B5EF4-FFF2-40B4-BE49-F238E27FC236}">
              <a16:creationId xmlns:a16="http://schemas.microsoft.com/office/drawing/2014/main" id="{E410F5F5-BCFD-4815-A318-176FDA65AB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32" name="TextBox 7831">
          <a:extLst>
            <a:ext uri="{FF2B5EF4-FFF2-40B4-BE49-F238E27FC236}">
              <a16:creationId xmlns:a16="http://schemas.microsoft.com/office/drawing/2014/main" id="{D51F55DA-FC1D-4C37-A637-F541409695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33" name="TextBox 7832">
          <a:extLst>
            <a:ext uri="{FF2B5EF4-FFF2-40B4-BE49-F238E27FC236}">
              <a16:creationId xmlns:a16="http://schemas.microsoft.com/office/drawing/2014/main" id="{C5804CE6-F6E1-47F8-8DD0-5305E828B4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34" name="TextBox 7833">
          <a:extLst>
            <a:ext uri="{FF2B5EF4-FFF2-40B4-BE49-F238E27FC236}">
              <a16:creationId xmlns:a16="http://schemas.microsoft.com/office/drawing/2014/main" id="{418CDA14-A468-466F-89BD-4E4E7E7300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35" name="TextBox 7834">
          <a:extLst>
            <a:ext uri="{FF2B5EF4-FFF2-40B4-BE49-F238E27FC236}">
              <a16:creationId xmlns:a16="http://schemas.microsoft.com/office/drawing/2014/main" id="{70F7ABB0-97DA-4149-91C9-493C9AA8085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36" name="TextBox 7835">
          <a:extLst>
            <a:ext uri="{FF2B5EF4-FFF2-40B4-BE49-F238E27FC236}">
              <a16:creationId xmlns:a16="http://schemas.microsoft.com/office/drawing/2014/main" id="{905BECCD-DA3D-487C-BC31-83A037AA88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37" name="TextBox 7836">
          <a:extLst>
            <a:ext uri="{FF2B5EF4-FFF2-40B4-BE49-F238E27FC236}">
              <a16:creationId xmlns:a16="http://schemas.microsoft.com/office/drawing/2014/main" id="{B750F73A-D651-451E-AB6C-EEB074D4F45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38" name="TextBox 7837">
          <a:extLst>
            <a:ext uri="{FF2B5EF4-FFF2-40B4-BE49-F238E27FC236}">
              <a16:creationId xmlns:a16="http://schemas.microsoft.com/office/drawing/2014/main" id="{AF1B91D0-9F60-4601-AEB2-24F97F821D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39" name="TextBox 7838">
          <a:extLst>
            <a:ext uri="{FF2B5EF4-FFF2-40B4-BE49-F238E27FC236}">
              <a16:creationId xmlns:a16="http://schemas.microsoft.com/office/drawing/2014/main" id="{9ED2A8A0-D278-4C83-AA52-E5C7E50E18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40" name="TextBox 7839">
          <a:extLst>
            <a:ext uri="{FF2B5EF4-FFF2-40B4-BE49-F238E27FC236}">
              <a16:creationId xmlns:a16="http://schemas.microsoft.com/office/drawing/2014/main" id="{EA8191F5-636F-4D18-9FEF-4E124AC4C5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41" name="TextBox 7840">
          <a:extLst>
            <a:ext uri="{FF2B5EF4-FFF2-40B4-BE49-F238E27FC236}">
              <a16:creationId xmlns:a16="http://schemas.microsoft.com/office/drawing/2014/main" id="{0362F65E-223A-4FBB-885B-27E3E62106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42" name="TextBox 7841">
          <a:extLst>
            <a:ext uri="{FF2B5EF4-FFF2-40B4-BE49-F238E27FC236}">
              <a16:creationId xmlns:a16="http://schemas.microsoft.com/office/drawing/2014/main" id="{3A125909-1A05-44C3-94A2-B0405FCB9E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43" name="TextBox 7842">
          <a:extLst>
            <a:ext uri="{FF2B5EF4-FFF2-40B4-BE49-F238E27FC236}">
              <a16:creationId xmlns:a16="http://schemas.microsoft.com/office/drawing/2014/main" id="{6BABCA94-04F7-4400-BD98-4AD54FE9E5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44" name="TextBox 7843">
          <a:extLst>
            <a:ext uri="{FF2B5EF4-FFF2-40B4-BE49-F238E27FC236}">
              <a16:creationId xmlns:a16="http://schemas.microsoft.com/office/drawing/2014/main" id="{071CEE38-53D9-4A5D-BBE7-95E889A9C0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45" name="TextBox 7844">
          <a:extLst>
            <a:ext uri="{FF2B5EF4-FFF2-40B4-BE49-F238E27FC236}">
              <a16:creationId xmlns:a16="http://schemas.microsoft.com/office/drawing/2014/main" id="{1A7D9396-5064-4EB6-83E7-AF4FBE4DAC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46" name="TextBox 7845">
          <a:extLst>
            <a:ext uri="{FF2B5EF4-FFF2-40B4-BE49-F238E27FC236}">
              <a16:creationId xmlns:a16="http://schemas.microsoft.com/office/drawing/2014/main" id="{C62FF56D-AC3F-4D04-9292-054E8479AC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47" name="TextBox 7846">
          <a:extLst>
            <a:ext uri="{FF2B5EF4-FFF2-40B4-BE49-F238E27FC236}">
              <a16:creationId xmlns:a16="http://schemas.microsoft.com/office/drawing/2014/main" id="{1214768A-B4F2-4BEE-BC73-7DAFD11475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48" name="TextBox 7847">
          <a:extLst>
            <a:ext uri="{FF2B5EF4-FFF2-40B4-BE49-F238E27FC236}">
              <a16:creationId xmlns:a16="http://schemas.microsoft.com/office/drawing/2014/main" id="{F74D606F-6AE3-4CFF-9B0A-1F018FE8FE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49" name="TextBox 7848">
          <a:extLst>
            <a:ext uri="{FF2B5EF4-FFF2-40B4-BE49-F238E27FC236}">
              <a16:creationId xmlns:a16="http://schemas.microsoft.com/office/drawing/2014/main" id="{33B7F66D-AB8A-4063-BBCF-C8F11DD831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50" name="TextBox 7849">
          <a:extLst>
            <a:ext uri="{FF2B5EF4-FFF2-40B4-BE49-F238E27FC236}">
              <a16:creationId xmlns:a16="http://schemas.microsoft.com/office/drawing/2014/main" id="{7764EDE4-67DA-4735-8BF5-AB40C7B064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51" name="TextBox 7850">
          <a:extLst>
            <a:ext uri="{FF2B5EF4-FFF2-40B4-BE49-F238E27FC236}">
              <a16:creationId xmlns:a16="http://schemas.microsoft.com/office/drawing/2014/main" id="{67D8B6A8-7F91-4265-9736-777DF7D7F4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52" name="TextBox 7851">
          <a:extLst>
            <a:ext uri="{FF2B5EF4-FFF2-40B4-BE49-F238E27FC236}">
              <a16:creationId xmlns:a16="http://schemas.microsoft.com/office/drawing/2014/main" id="{90B6D30F-2873-4CE6-9629-33BCB0A24A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53" name="TextBox 7852">
          <a:extLst>
            <a:ext uri="{FF2B5EF4-FFF2-40B4-BE49-F238E27FC236}">
              <a16:creationId xmlns:a16="http://schemas.microsoft.com/office/drawing/2014/main" id="{901C1586-90F5-4579-B72E-6EE4048CFB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54" name="TextBox 7853">
          <a:extLst>
            <a:ext uri="{FF2B5EF4-FFF2-40B4-BE49-F238E27FC236}">
              <a16:creationId xmlns:a16="http://schemas.microsoft.com/office/drawing/2014/main" id="{34A47AA3-0883-4068-899B-DDC760D1BF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55" name="TextBox 7854">
          <a:extLst>
            <a:ext uri="{FF2B5EF4-FFF2-40B4-BE49-F238E27FC236}">
              <a16:creationId xmlns:a16="http://schemas.microsoft.com/office/drawing/2014/main" id="{A4B41C79-3D6D-4D6B-B410-366579CDBD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56" name="TextBox 7855">
          <a:extLst>
            <a:ext uri="{FF2B5EF4-FFF2-40B4-BE49-F238E27FC236}">
              <a16:creationId xmlns:a16="http://schemas.microsoft.com/office/drawing/2014/main" id="{884508F7-1A40-4D83-AFFA-4D0A24F92F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57" name="TextBox 7856">
          <a:extLst>
            <a:ext uri="{FF2B5EF4-FFF2-40B4-BE49-F238E27FC236}">
              <a16:creationId xmlns:a16="http://schemas.microsoft.com/office/drawing/2014/main" id="{E9B1E351-2A27-4CBE-A040-B84D614162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58" name="TextBox 7857">
          <a:extLst>
            <a:ext uri="{FF2B5EF4-FFF2-40B4-BE49-F238E27FC236}">
              <a16:creationId xmlns:a16="http://schemas.microsoft.com/office/drawing/2014/main" id="{BA519C6C-401B-4E9F-8015-E5B04A919F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59" name="TextBox 7858">
          <a:extLst>
            <a:ext uri="{FF2B5EF4-FFF2-40B4-BE49-F238E27FC236}">
              <a16:creationId xmlns:a16="http://schemas.microsoft.com/office/drawing/2014/main" id="{EE6AD58B-04F3-449E-A72A-3893DE5008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60" name="TextBox 7859">
          <a:extLst>
            <a:ext uri="{FF2B5EF4-FFF2-40B4-BE49-F238E27FC236}">
              <a16:creationId xmlns:a16="http://schemas.microsoft.com/office/drawing/2014/main" id="{169CE2CE-C662-4B59-9B69-6AC994B6FA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61" name="TextBox 7860">
          <a:extLst>
            <a:ext uri="{FF2B5EF4-FFF2-40B4-BE49-F238E27FC236}">
              <a16:creationId xmlns:a16="http://schemas.microsoft.com/office/drawing/2014/main" id="{F5DD931D-FEF9-4D12-AFF9-333015879F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62" name="TextBox 7861">
          <a:extLst>
            <a:ext uri="{FF2B5EF4-FFF2-40B4-BE49-F238E27FC236}">
              <a16:creationId xmlns:a16="http://schemas.microsoft.com/office/drawing/2014/main" id="{7E093098-A990-47C5-8290-5736781FF8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63" name="TextBox 7862">
          <a:extLst>
            <a:ext uri="{FF2B5EF4-FFF2-40B4-BE49-F238E27FC236}">
              <a16:creationId xmlns:a16="http://schemas.microsoft.com/office/drawing/2014/main" id="{F8622A57-45AC-4B59-B494-2B60E51D0E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64" name="TextBox 7863">
          <a:extLst>
            <a:ext uri="{FF2B5EF4-FFF2-40B4-BE49-F238E27FC236}">
              <a16:creationId xmlns:a16="http://schemas.microsoft.com/office/drawing/2014/main" id="{EE560282-6C5B-41B9-A6CA-B8CBE88C0F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65" name="TextBox 7864">
          <a:extLst>
            <a:ext uri="{FF2B5EF4-FFF2-40B4-BE49-F238E27FC236}">
              <a16:creationId xmlns:a16="http://schemas.microsoft.com/office/drawing/2014/main" id="{F459C18A-566E-421C-98A7-525B8DAC15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66" name="TextBox 7865">
          <a:extLst>
            <a:ext uri="{FF2B5EF4-FFF2-40B4-BE49-F238E27FC236}">
              <a16:creationId xmlns:a16="http://schemas.microsoft.com/office/drawing/2014/main" id="{62A82F8D-3D4F-42D4-ABB6-9379B871C7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67" name="TextBox 7866">
          <a:extLst>
            <a:ext uri="{FF2B5EF4-FFF2-40B4-BE49-F238E27FC236}">
              <a16:creationId xmlns:a16="http://schemas.microsoft.com/office/drawing/2014/main" id="{59C9359F-7071-47D9-90EB-9FE698377E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68" name="TextBox 7867">
          <a:extLst>
            <a:ext uri="{FF2B5EF4-FFF2-40B4-BE49-F238E27FC236}">
              <a16:creationId xmlns:a16="http://schemas.microsoft.com/office/drawing/2014/main" id="{785F5812-95A1-40FA-BFBF-A8A339B211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69" name="TextBox 7868">
          <a:extLst>
            <a:ext uri="{FF2B5EF4-FFF2-40B4-BE49-F238E27FC236}">
              <a16:creationId xmlns:a16="http://schemas.microsoft.com/office/drawing/2014/main" id="{13BD0323-ED35-48D3-855D-4BC4E5A61E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70" name="TextBox 7869">
          <a:extLst>
            <a:ext uri="{FF2B5EF4-FFF2-40B4-BE49-F238E27FC236}">
              <a16:creationId xmlns:a16="http://schemas.microsoft.com/office/drawing/2014/main" id="{79A69D23-2DE7-4141-9FD3-D1F8A92093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71" name="TextBox 7870">
          <a:extLst>
            <a:ext uri="{FF2B5EF4-FFF2-40B4-BE49-F238E27FC236}">
              <a16:creationId xmlns:a16="http://schemas.microsoft.com/office/drawing/2014/main" id="{43BF93E6-CFA7-419A-B7A7-9A771B4F99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72" name="TextBox 7871">
          <a:extLst>
            <a:ext uri="{FF2B5EF4-FFF2-40B4-BE49-F238E27FC236}">
              <a16:creationId xmlns:a16="http://schemas.microsoft.com/office/drawing/2014/main" id="{D42B1721-0573-411B-8600-53E2880BB7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73" name="TextBox 7872">
          <a:extLst>
            <a:ext uri="{FF2B5EF4-FFF2-40B4-BE49-F238E27FC236}">
              <a16:creationId xmlns:a16="http://schemas.microsoft.com/office/drawing/2014/main" id="{08C8B74C-C56D-4BE1-8C5A-D92F027D4D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74" name="TextBox 7873">
          <a:extLst>
            <a:ext uri="{FF2B5EF4-FFF2-40B4-BE49-F238E27FC236}">
              <a16:creationId xmlns:a16="http://schemas.microsoft.com/office/drawing/2014/main" id="{0F45B5D7-450F-449D-9651-77D9FE0E18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75" name="TextBox 7874">
          <a:extLst>
            <a:ext uri="{FF2B5EF4-FFF2-40B4-BE49-F238E27FC236}">
              <a16:creationId xmlns:a16="http://schemas.microsoft.com/office/drawing/2014/main" id="{AEADBC33-2523-46EA-9E47-6707B9DC84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76" name="TextBox 7875">
          <a:extLst>
            <a:ext uri="{FF2B5EF4-FFF2-40B4-BE49-F238E27FC236}">
              <a16:creationId xmlns:a16="http://schemas.microsoft.com/office/drawing/2014/main" id="{97833C72-1DF7-446F-BFB5-DD6A5A605E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77" name="TextBox 7876">
          <a:extLst>
            <a:ext uri="{FF2B5EF4-FFF2-40B4-BE49-F238E27FC236}">
              <a16:creationId xmlns:a16="http://schemas.microsoft.com/office/drawing/2014/main" id="{EE96F3F7-E5C3-40F3-9D86-5C1545E648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78" name="TextBox 7877">
          <a:extLst>
            <a:ext uri="{FF2B5EF4-FFF2-40B4-BE49-F238E27FC236}">
              <a16:creationId xmlns:a16="http://schemas.microsoft.com/office/drawing/2014/main" id="{09E832A7-D16B-4643-A243-2851383325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79" name="TextBox 7878">
          <a:extLst>
            <a:ext uri="{FF2B5EF4-FFF2-40B4-BE49-F238E27FC236}">
              <a16:creationId xmlns:a16="http://schemas.microsoft.com/office/drawing/2014/main" id="{B7F48C6D-0C6F-4113-8017-D088354DB2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80" name="TextBox 7879">
          <a:extLst>
            <a:ext uri="{FF2B5EF4-FFF2-40B4-BE49-F238E27FC236}">
              <a16:creationId xmlns:a16="http://schemas.microsoft.com/office/drawing/2014/main" id="{75401658-CC88-44CB-9DFB-9093410970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81" name="TextBox 7880">
          <a:extLst>
            <a:ext uri="{FF2B5EF4-FFF2-40B4-BE49-F238E27FC236}">
              <a16:creationId xmlns:a16="http://schemas.microsoft.com/office/drawing/2014/main" id="{E207721D-F937-4EAD-BDF5-DDCB1565D3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82" name="TextBox 7881">
          <a:extLst>
            <a:ext uri="{FF2B5EF4-FFF2-40B4-BE49-F238E27FC236}">
              <a16:creationId xmlns:a16="http://schemas.microsoft.com/office/drawing/2014/main" id="{E42E58BC-E0E3-4A85-B7AA-8F25BF9E1D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83" name="TextBox 7882">
          <a:extLst>
            <a:ext uri="{FF2B5EF4-FFF2-40B4-BE49-F238E27FC236}">
              <a16:creationId xmlns:a16="http://schemas.microsoft.com/office/drawing/2014/main" id="{C3F7D8B3-BFD7-414B-8A89-2512137663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84" name="TextBox 7883">
          <a:extLst>
            <a:ext uri="{FF2B5EF4-FFF2-40B4-BE49-F238E27FC236}">
              <a16:creationId xmlns:a16="http://schemas.microsoft.com/office/drawing/2014/main" id="{8E69E540-172F-4825-911D-4E1926EEB1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85" name="TextBox 7884">
          <a:extLst>
            <a:ext uri="{FF2B5EF4-FFF2-40B4-BE49-F238E27FC236}">
              <a16:creationId xmlns:a16="http://schemas.microsoft.com/office/drawing/2014/main" id="{F29BDB00-40F1-43B3-8B69-B1C688958C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86" name="TextBox 7885">
          <a:extLst>
            <a:ext uri="{FF2B5EF4-FFF2-40B4-BE49-F238E27FC236}">
              <a16:creationId xmlns:a16="http://schemas.microsoft.com/office/drawing/2014/main" id="{BD346D34-F045-4E45-BD70-1A2612D926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87" name="TextBox 7886">
          <a:extLst>
            <a:ext uri="{FF2B5EF4-FFF2-40B4-BE49-F238E27FC236}">
              <a16:creationId xmlns:a16="http://schemas.microsoft.com/office/drawing/2014/main" id="{51D4C6F7-2E46-4D3C-B47A-364411BE3C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88" name="TextBox 7887">
          <a:extLst>
            <a:ext uri="{FF2B5EF4-FFF2-40B4-BE49-F238E27FC236}">
              <a16:creationId xmlns:a16="http://schemas.microsoft.com/office/drawing/2014/main" id="{7A21A461-B1D5-4165-9A02-7429A8B9E6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89" name="TextBox 7888">
          <a:extLst>
            <a:ext uri="{FF2B5EF4-FFF2-40B4-BE49-F238E27FC236}">
              <a16:creationId xmlns:a16="http://schemas.microsoft.com/office/drawing/2014/main" id="{11311AD4-AEF1-46FE-924B-E589B8B572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90" name="TextBox 7889">
          <a:extLst>
            <a:ext uri="{FF2B5EF4-FFF2-40B4-BE49-F238E27FC236}">
              <a16:creationId xmlns:a16="http://schemas.microsoft.com/office/drawing/2014/main" id="{7F0CCF54-6BC0-4237-B4A4-1855E68639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91" name="TextBox 7890">
          <a:extLst>
            <a:ext uri="{FF2B5EF4-FFF2-40B4-BE49-F238E27FC236}">
              <a16:creationId xmlns:a16="http://schemas.microsoft.com/office/drawing/2014/main" id="{818D3569-F893-4B7E-AB17-11DB51827D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92" name="TextBox 7891">
          <a:extLst>
            <a:ext uri="{FF2B5EF4-FFF2-40B4-BE49-F238E27FC236}">
              <a16:creationId xmlns:a16="http://schemas.microsoft.com/office/drawing/2014/main" id="{D9A72BE0-437F-46AA-868F-8C14C55F0E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93" name="TextBox 7892">
          <a:extLst>
            <a:ext uri="{FF2B5EF4-FFF2-40B4-BE49-F238E27FC236}">
              <a16:creationId xmlns:a16="http://schemas.microsoft.com/office/drawing/2014/main" id="{B79BDF96-86E9-4027-B96F-0919AFE3D9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94" name="TextBox 7893">
          <a:extLst>
            <a:ext uri="{FF2B5EF4-FFF2-40B4-BE49-F238E27FC236}">
              <a16:creationId xmlns:a16="http://schemas.microsoft.com/office/drawing/2014/main" id="{39902DF5-CBEA-4E3B-90CD-87E98BA5FE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95" name="TextBox 7894">
          <a:extLst>
            <a:ext uri="{FF2B5EF4-FFF2-40B4-BE49-F238E27FC236}">
              <a16:creationId xmlns:a16="http://schemas.microsoft.com/office/drawing/2014/main" id="{3DF237CF-BA38-4F2C-98F9-3E95B2BE93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96" name="TextBox 7895">
          <a:extLst>
            <a:ext uri="{FF2B5EF4-FFF2-40B4-BE49-F238E27FC236}">
              <a16:creationId xmlns:a16="http://schemas.microsoft.com/office/drawing/2014/main" id="{F8EE69AA-F6C0-4EED-BED5-CAB7842562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97" name="TextBox 7896">
          <a:extLst>
            <a:ext uri="{FF2B5EF4-FFF2-40B4-BE49-F238E27FC236}">
              <a16:creationId xmlns:a16="http://schemas.microsoft.com/office/drawing/2014/main" id="{A9ADD7BF-6DBC-40C0-A2AA-4D21E72E06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98" name="TextBox 7897">
          <a:extLst>
            <a:ext uri="{FF2B5EF4-FFF2-40B4-BE49-F238E27FC236}">
              <a16:creationId xmlns:a16="http://schemas.microsoft.com/office/drawing/2014/main" id="{B7DF09B7-ADF2-4089-BC47-39A31FD9ED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899" name="TextBox 7898">
          <a:extLst>
            <a:ext uri="{FF2B5EF4-FFF2-40B4-BE49-F238E27FC236}">
              <a16:creationId xmlns:a16="http://schemas.microsoft.com/office/drawing/2014/main" id="{915C7CAE-5379-445D-A954-5BD4787611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00" name="TextBox 7899">
          <a:extLst>
            <a:ext uri="{FF2B5EF4-FFF2-40B4-BE49-F238E27FC236}">
              <a16:creationId xmlns:a16="http://schemas.microsoft.com/office/drawing/2014/main" id="{233D37B9-3260-411C-8262-16B31196EB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01" name="TextBox 7900">
          <a:extLst>
            <a:ext uri="{FF2B5EF4-FFF2-40B4-BE49-F238E27FC236}">
              <a16:creationId xmlns:a16="http://schemas.microsoft.com/office/drawing/2014/main" id="{7FB3D384-7AB6-4944-822B-622DBCC398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02" name="TextBox 7901">
          <a:extLst>
            <a:ext uri="{FF2B5EF4-FFF2-40B4-BE49-F238E27FC236}">
              <a16:creationId xmlns:a16="http://schemas.microsoft.com/office/drawing/2014/main" id="{E7C82F41-99E4-4F5E-835C-17EA9B4258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03" name="TextBox 7902">
          <a:extLst>
            <a:ext uri="{FF2B5EF4-FFF2-40B4-BE49-F238E27FC236}">
              <a16:creationId xmlns:a16="http://schemas.microsoft.com/office/drawing/2014/main" id="{3F0E5E1C-9C49-4E88-9DB7-C451D26817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04" name="TextBox 7903">
          <a:extLst>
            <a:ext uri="{FF2B5EF4-FFF2-40B4-BE49-F238E27FC236}">
              <a16:creationId xmlns:a16="http://schemas.microsoft.com/office/drawing/2014/main" id="{3C8ED5F2-E93C-4975-98F1-9544C67945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05" name="TextBox 7904">
          <a:extLst>
            <a:ext uri="{FF2B5EF4-FFF2-40B4-BE49-F238E27FC236}">
              <a16:creationId xmlns:a16="http://schemas.microsoft.com/office/drawing/2014/main" id="{DCEF9A00-03F8-49C9-B27D-A977FF0180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06" name="TextBox 7905">
          <a:extLst>
            <a:ext uri="{FF2B5EF4-FFF2-40B4-BE49-F238E27FC236}">
              <a16:creationId xmlns:a16="http://schemas.microsoft.com/office/drawing/2014/main" id="{520D72E7-7A1E-4943-9596-7E406081F5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07" name="TextBox 7906">
          <a:extLst>
            <a:ext uri="{FF2B5EF4-FFF2-40B4-BE49-F238E27FC236}">
              <a16:creationId xmlns:a16="http://schemas.microsoft.com/office/drawing/2014/main" id="{485FFF54-A2D6-4879-9949-7A5A5960EC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08" name="TextBox 7907">
          <a:extLst>
            <a:ext uri="{FF2B5EF4-FFF2-40B4-BE49-F238E27FC236}">
              <a16:creationId xmlns:a16="http://schemas.microsoft.com/office/drawing/2014/main" id="{EBD4EE59-C0A7-417E-8AC8-A4EEF8F6CC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09" name="TextBox 7908">
          <a:extLst>
            <a:ext uri="{FF2B5EF4-FFF2-40B4-BE49-F238E27FC236}">
              <a16:creationId xmlns:a16="http://schemas.microsoft.com/office/drawing/2014/main" id="{4EA10308-C8C8-4D55-AD11-54F9F74D81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10" name="TextBox 7909">
          <a:extLst>
            <a:ext uri="{FF2B5EF4-FFF2-40B4-BE49-F238E27FC236}">
              <a16:creationId xmlns:a16="http://schemas.microsoft.com/office/drawing/2014/main" id="{9E49E650-0FB0-4242-A99B-7E08942C50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11" name="TextBox 7910">
          <a:extLst>
            <a:ext uri="{FF2B5EF4-FFF2-40B4-BE49-F238E27FC236}">
              <a16:creationId xmlns:a16="http://schemas.microsoft.com/office/drawing/2014/main" id="{86C2DBCF-F645-483F-B7F9-9B1616BC96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12" name="TextBox 7911">
          <a:extLst>
            <a:ext uri="{FF2B5EF4-FFF2-40B4-BE49-F238E27FC236}">
              <a16:creationId xmlns:a16="http://schemas.microsoft.com/office/drawing/2014/main" id="{C912C8BA-61C8-425A-A97A-1646721339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13" name="TextBox 7912">
          <a:extLst>
            <a:ext uri="{FF2B5EF4-FFF2-40B4-BE49-F238E27FC236}">
              <a16:creationId xmlns:a16="http://schemas.microsoft.com/office/drawing/2014/main" id="{F4077C90-CFF5-44C3-9C3A-3F3894AE2D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14" name="TextBox 7913">
          <a:extLst>
            <a:ext uri="{FF2B5EF4-FFF2-40B4-BE49-F238E27FC236}">
              <a16:creationId xmlns:a16="http://schemas.microsoft.com/office/drawing/2014/main" id="{D8BBE3C2-1236-4BC0-9365-506B7D0A52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15" name="TextBox 7914">
          <a:extLst>
            <a:ext uri="{FF2B5EF4-FFF2-40B4-BE49-F238E27FC236}">
              <a16:creationId xmlns:a16="http://schemas.microsoft.com/office/drawing/2014/main" id="{79BA6FC9-A089-4F9E-8C86-EE0B9D56AD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16" name="TextBox 7915">
          <a:extLst>
            <a:ext uri="{FF2B5EF4-FFF2-40B4-BE49-F238E27FC236}">
              <a16:creationId xmlns:a16="http://schemas.microsoft.com/office/drawing/2014/main" id="{A6C3BCF8-6F69-49B0-AA7C-537B79509C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17" name="TextBox 7916">
          <a:extLst>
            <a:ext uri="{FF2B5EF4-FFF2-40B4-BE49-F238E27FC236}">
              <a16:creationId xmlns:a16="http://schemas.microsoft.com/office/drawing/2014/main" id="{C336622D-B1FC-4937-A169-5B0E19D9DB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18" name="TextBox 7917">
          <a:extLst>
            <a:ext uri="{FF2B5EF4-FFF2-40B4-BE49-F238E27FC236}">
              <a16:creationId xmlns:a16="http://schemas.microsoft.com/office/drawing/2014/main" id="{EC6565D3-2C87-4671-B82D-35D35E6CB5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19" name="TextBox 7918">
          <a:extLst>
            <a:ext uri="{FF2B5EF4-FFF2-40B4-BE49-F238E27FC236}">
              <a16:creationId xmlns:a16="http://schemas.microsoft.com/office/drawing/2014/main" id="{1513E058-1153-4764-88A4-1D1B71C026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20" name="TextBox 7919">
          <a:extLst>
            <a:ext uri="{FF2B5EF4-FFF2-40B4-BE49-F238E27FC236}">
              <a16:creationId xmlns:a16="http://schemas.microsoft.com/office/drawing/2014/main" id="{5DB76CDC-45D9-41AA-AFC5-1BDAE87E3B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21" name="TextBox 7920">
          <a:extLst>
            <a:ext uri="{FF2B5EF4-FFF2-40B4-BE49-F238E27FC236}">
              <a16:creationId xmlns:a16="http://schemas.microsoft.com/office/drawing/2014/main" id="{555EDD68-9ADF-4A09-BBFA-91093409FF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22" name="TextBox 7921">
          <a:extLst>
            <a:ext uri="{FF2B5EF4-FFF2-40B4-BE49-F238E27FC236}">
              <a16:creationId xmlns:a16="http://schemas.microsoft.com/office/drawing/2014/main" id="{8102B8A9-43B7-4E62-ABE3-74AFD36115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23" name="TextBox 7922">
          <a:extLst>
            <a:ext uri="{FF2B5EF4-FFF2-40B4-BE49-F238E27FC236}">
              <a16:creationId xmlns:a16="http://schemas.microsoft.com/office/drawing/2014/main" id="{FD640B0F-E384-4478-AE6C-25B570A66C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24" name="TextBox 7923">
          <a:extLst>
            <a:ext uri="{FF2B5EF4-FFF2-40B4-BE49-F238E27FC236}">
              <a16:creationId xmlns:a16="http://schemas.microsoft.com/office/drawing/2014/main" id="{C8AC2B5A-C883-451B-B19A-9996004543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25" name="TextBox 7924">
          <a:extLst>
            <a:ext uri="{FF2B5EF4-FFF2-40B4-BE49-F238E27FC236}">
              <a16:creationId xmlns:a16="http://schemas.microsoft.com/office/drawing/2014/main" id="{F445DA16-4592-4F97-ACD3-A6A386C773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26" name="TextBox 7925">
          <a:extLst>
            <a:ext uri="{FF2B5EF4-FFF2-40B4-BE49-F238E27FC236}">
              <a16:creationId xmlns:a16="http://schemas.microsoft.com/office/drawing/2014/main" id="{3ACCAE5F-42D2-46E7-9569-F6F8CEB439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27" name="TextBox 7926">
          <a:extLst>
            <a:ext uri="{FF2B5EF4-FFF2-40B4-BE49-F238E27FC236}">
              <a16:creationId xmlns:a16="http://schemas.microsoft.com/office/drawing/2014/main" id="{DBB76C16-65CC-4B8E-8D9B-730BD894E9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28" name="TextBox 7927">
          <a:extLst>
            <a:ext uri="{FF2B5EF4-FFF2-40B4-BE49-F238E27FC236}">
              <a16:creationId xmlns:a16="http://schemas.microsoft.com/office/drawing/2014/main" id="{9923311F-C0F5-454D-841B-681C7FFF94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29" name="TextBox 7928">
          <a:extLst>
            <a:ext uri="{FF2B5EF4-FFF2-40B4-BE49-F238E27FC236}">
              <a16:creationId xmlns:a16="http://schemas.microsoft.com/office/drawing/2014/main" id="{B055C1F1-47F6-474F-99AC-659092DB3A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30" name="TextBox 7929">
          <a:extLst>
            <a:ext uri="{FF2B5EF4-FFF2-40B4-BE49-F238E27FC236}">
              <a16:creationId xmlns:a16="http://schemas.microsoft.com/office/drawing/2014/main" id="{3E70BDBE-27C2-4E29-AEDC-4CF6138BA3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31" name="TextBox 7930">
          <a:extLst>
            <a:ext uri="{FF2B5EF4-FFF2-40B4-BE49-F238E27FC236}">
              <a16:creationId xmlns:a16="http://schemas.microsoft.com/office/drawing/2014/main" id="{0AF351EA-D135-4FC7-8EA5-D2EACB2217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32" name="TextBox 7931">
          <a:extLst>
            <a:ext uri="{FF2B5EF4-FFF2-40B4-BE49-F238E27FC236}">
              <a16:creationId xmlns:a16="http://schemas.microsoft.com/office/drawing/2014/main" id="{41C75A25-15B6-4B96-B224-74103E2625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33" name="TextBox 7932">
          <a:extLst>
            <a:ext uri="{FF2B5EF4-FFF2-40B4-BE49-F238E27FC236}">
              <a16:creationId xmlns:a16="http://schemas.microsoft.com/office/drawing/2014/main" id="{AC385CBB-EB21-4703-B35C-B37E7E10C4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34" name="TextBox 7933">
          <a:extLst>
            <a:ext uri="{FF2B5EF4-FFF2-40B4-BE49-F238E27FC236}">
              <a16:creationId xmlns:a16="http://schemas.microsoft.com/office/drawing/2014/main" id="{18879C68-B65D-480A-9982-F7C0E362FC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35" name="TextBox 7934">
          <a:extLst>
            <a:ext uri="{FF2B5EF4-FFF2-40B4-BE49-F238E27FC236}">
              <a16:creationId xmlns:a16="http://schemas.microsoft.com/office/drawing/2014/main" id="{F2BEA54E-6563-468F-BF69-5A7B82D02E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36" name="TextBox 7935">
          <a:extLst>
            <a:ext uri="{FF2B5EF4-FFF2-40B4-BE49-F238E27FC236}">
              <a16:creationId xmlns:a16="http://schemas.microsoft.com/office/drawing/2014/main" id="{7449E571-9150-4BD9-A7FB-EA2359E5EB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37" name="TextBox 7936">
          <a:extLst>
            <a:ext uri="{FF2B5EF4-FFF2-40B4-BE49-F238E27FC236}">
              <a16:creationId xmlns:a16="http://schemas.microsoft.com/office/drawing/2014/main" id="{2107CC4A-2F04-4A69-B84D-1FB160D674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38" name="TextBox 7937">
          <a:extLst>
            <a:ext uri="{FF2B5EF4-FFF2-40B4-BE49-F238E27FC236}">
              <a16:creationId xmlns:a16="http://schemas.microsoft.com/office/drawing/2014/main" id="{D9180BFE-C276-4D9C-991C-D1AD217BEE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39" name="TextBox 7938">
          <a:extLst>
            <a:ext uri="{FF2B5EF4-FFF2-40B4-BE49-F238E27FC236}">
              <a16:creationId xmlns:a16="http://schemas.microsoft.com/office/drawing/2014/main" id="{A7EED228-0345-4C0A-BDAD-CFFA792A6E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40" name="TextBox 7939">
          <a:extLst>
            <a:ext uri="{FF2B5EF4-FFF2-40B4-BE49-F238E27FC236}">
              <a16:creationId xmlns:a16="http://schemas.microsoft.com/office/drawing/2014/main" id="{665F1C2F-0BC2-4588-9EB1-2D0DABBEAF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41" name="TextBox 7940">
          <a:extLst>
            <a:ext uri="{FF2B5EF4-FFF2-40B4-BE49-F238E27FC236}">
              <a16:creationId xmlns:a16="http://schemas.microsoft.com/office/drawing/2014/main" id="{85C47650-C75E-4FF5-B266-FA6AF06B3B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42" name="TextBox 7941">
          <a:extLst>
            <a:ext uri="{FF2B5EF4-FFF2-40B4-BE49-F238E27FC236}">
              <a16:creationId xmlns:a16="http://schemas.microsoft.com/office/drawing/2014/main" id="{592F18FD-9573-4125-9921-7ACE47BD54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43" name="TextBox 7942">
          <a:extLst>
            <a:ext uri="{FF2B5EF4-FFF2-40B4-BE49-F238E27FC236}">
              <a16:creationId xmlns:a16="http://schemas.microsoft.com/office/drawing/2014/main" id="{344B5B6D-AEF1-45FB-9429-EDBDAD7C3C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44" name="TextBox 7943">
          <a:extLst>
            <a:ext uri="{FF2B5EF4-FFF2-40B4-BE49-F238E27FC236}">
              <a16:creationId xmlns:a16="http://schemas.microsoft.com/office/drawing/2014/main" id="{7E754074-EFC3-4568-AD10-37B1D63EBA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45" name="TextBox 7944">
          <a:extLst>
            <a:ext uri="{FF2B5EF4-FFF2-40B4-BE49-F238E27FC236}">
              <a16:creationId xmlns:a16="http://schemas.microsoft.com/office/drawing/2014/main" id="{93CE1DDA-3CD6-4E5C-9DAD-29164D9D64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46" name="TextBox 7945">
          <a:extLst>
            <a:ext uri="{FF2B5EF4-FFF2-40B4-BE49-F238E27FC236}">
              <a16:creationId xmlns:a16="http://schemas.microsoft.com/office/drawing/2014/main" id="{CF1C3F76-62FB-4DE6-9FC2-4BF2C34B3F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47" name="TextBox 7946">
          <a:extLst>
            <a:ext uri="{FF2B5EF4-FFF2-40B4-BE49-F238E27FC236}">
              <a16:creationId xmlns:a16="http://schemas.microsoft.com/office/drawing/2014/main" id="{353D1AAC-FB58-4FB9-A17C-BBE26D2EB8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48" name="TextBox 7947">
          <a:extLst>
            <a:ext uri="{FF2B5EF4-FFF2-40B4-BE49-F238E27FC236}">
              <a16:creationId xmlns:a16="http://schemas.microsoft.com/office/drawing/2014/main" id="{A416365F-B23D-463E-8E7F-09D5ED2454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49" name="TextBox 7948">
          <a:extLst>
            <a:ext uri="{FF2B5EF4-FFF2-40B4-BE49-F238E27FC236}">
              <a16:creationId xmlns:a16="http://schemas.microsoft.com/office/drawing/2014/main" id="{7C5AD6D0-2BFE-4E7D-85DB-2271743969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50" name="TextBox 7949">
          <a:extLst>
            <a:ext uri="{FF2B5EF4-FFF2-40B4-BE49-F238E27FC236}">
              <a16:creationId xmlns:a16="http://schemas.microsoft.com/office/drawing/2014/main" id="{047D0558-7FEB-459B-B9CB-8E7D0B6921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51" name="TextBox 7950">
          <a:extLst>
            <a:ext uri="{FF2B5EF4-FFF2-40B4-BE49-F238E27FC236}">
              <a16:creationId xmlns:a16="http://schemas.microsoft.com/office/drawing/2014/main" id="{71C5A75B-73BF-4EEC-8491-5ED8675AA6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52" name="TextBox 7951">
          <a:extLst>
            <a:ext uri="{FF2B5EF4-FFF2-40B4-BE49-F238E27FC236}">
              <a16:creationId xmlns:a16="http://schemas.microsoft.com/office/drawing/2014/main" id="{A7E4B301-C934-417A-B44E-F5459DA1C5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53" name="TextBox 7952">
          <a:extLst>
            <a:ext uri="{FF2B5EF4-FFF2-40B4-BE49-F238E27FC236}">
              <a16:creationId xmlns:a16="http://schemas.microsoft.com/office/drawing/2014/main" id="{36CFDABD-9FDC-4F37-AC99-91508A5A80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54" name="TextBox 7953">
          <a:extLst>
            <a:ext uri="{FF2B5EF4-FFF2-40B4-BE49-F238E27FC236}">
              <a16:creationId xmlns:a16="http://schemas.microsoft.com/office/drawing/2014/main" id="{CB8E52D6-6201-4BF3-8BEA-369D4C8D3F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55" name="TextBox 7954">
          <a:extLst>
            <a:ext uri="{FF2B5EF4-FFF2-40B4-BE49-F238E27FC236}">
              <a16:creationId xmlns:a16="http://schemas.microsoft.com/office/drawing/2014/main" id="{B1DF11CA-9CAE-49C7-AACC-C2C9093DAF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56" name="TextBox 7955">
          <a:extLst>
            <a:ext uri="{FF2B5EF4-FFF2-40B4-BE49-F238E27FC236}">
              <a16:creationId xmlns:a16="http://schemas.microsoft.com/office/drawing/2014/main" id="{13BC6B8F-0380-4A57-8173-8976865480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57" name="TextBox 7956">
          <a:extLst>
            <a:ext uri="{FF2B5EF4-FFF2-40B4-BE49-F238E27FC236}">
              <a16:creationId xmlns:a16="http://schemas.microsoft.com/office/drawing/2014/main" id="{1C82E7E0-F12E-48CB-A9D3-DC63D61B9B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58" name="TextBox 7957">
          <a:extLst>
            <a:ext uri="{FF2B5EF4-FFF2-40B4-BE49-F238E27FC236}">
              <a16:creationId xmlns:a16="http://schemas.microsoft.com/office/drawing/2014/main" id="{C6C6404F-7879-4A40-B2A4-32FD410415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59" name="TextBox 7958">
          <a:extLst>
            <a:ext uri="{FF2B5EF4-FFF2-40B4-BE49-F238E27FC236}">
              <a16:creationId xmlns:a16="http://schemas.microsoft.com/office/drawing/2014/main" id="{6039E34A-8F1D-4E89-9163-1AF21FA48D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60" name="TextBox 7959">
          <a:extLst>
            <a:ext uri="{FF2B5EF4-FFF2-40B4-BE49-F238E27FC236}">
              <a16:creationId xmlns:a16="http://schemas.microsoft.com/office/drawing/2014/main" id="{6D2B67AD-AFA6-40A1-9C1C-0C49240A21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61" name="TextBox 7960">
          <a:extLst>
            <a:ext uri="{FF2B5EF4-FFF2-40B4-BE49-F238E27FC236}">
              <a16:creationId xmlns:a16="http://schemas.microsoft.com/office/drawing/2014/main" id="{EFB042AF-9C49-4FD0-9278-3A8841AAEE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62" name="TextBox 7961">
          <a:extLst>
            <a:ext uri="{FF2B5EF4-FFF2-40B4-BE49-F238E27FC236}">
              <a16:creationId xmlns:a16="http://schemas.microsoft.com/office/drawing/2014/main" id="{7E759ED9-1929-4669-A51C-7C5037E056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63" name="TextBox 7962">
          <a:extLst>
            <a:ext uri="{FF2B5EF4-FFF2-40B4-BE49-F238E27FC236}">
              <a16:creationId xmlns:a16="http://schemas.microsoft.com/office/drawing/2014/main" id="{2BFF0DA7-6633-46F0-BD6E-07ECE36050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64" name="TextBox 7963">
          <a:extLst>
            <a:ext uri="{FF2B5EF4-FFF2-40B4-BE49-F238E27FC236}">
              <a16:creationId xmlns:a16="http://schemas.microsoft.com/office/drawing/2014/main" id="{1A6D89DB-56A1-492F-8340-1D431F8521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65" name="TextBox 7964">
          <a:extLst>
            <a:ext uri="{FF2B5EF4-FFF2-40B4-BE49-F238E27FC236}">
              <a16:creationId xmlns:a16="http://schemas.microsoft.com/office/drawing/2014/main" id="{B4BA876A-4915-4223-BD29-E62BCF6C33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66" name="TextBox 7965">
          <a:extLst>
            <a:ext uri="{FF2B5EF4-FFF2-40B4-BE49-F238E27FC236}">
              <a16:creationId xmlns:a16="http://schemas.microsoft.com/office/drawing/2014/main" id="{0C78DC6B-6B8B-4FC4-BB30-17103DA50E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67" name="TextBox 7966">
          <a:extLst>
            <a:ext uri="{FF2B5EF4-FFF2-40B4-BE49-F238E27FC236}">
              <a16:creationId xmlns:a16="http://schemas.microsoft.com/office/drawing/2014/main" id="{B3F38E89-7297-4C65-B5EB-DF57B7DD1B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68" name="TextBox 7967">
          <a:extLst>
            <a:ext uri="{FF2B5EF4-FFF2-40B4-BE49-F238E27FC236}">
              <a16:creationId xmlns:a16="http://schemas.microsoft.com/office/drawing/2014/main" id="{9DAAF705-D516-4F46-A629-F30A35165C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69" name="TextBox 7968">
          <a:extLst>
            <a:ext uri="{FF2B5EF4-FFF2-40B4-BE49-F238E27FC236}">
              <a16:creationId xmlns:a16="http://schemas.microsoft.com/office/drawing/2014/main" id="{FBF186A9-D77B-461E-B664-393D2EA90F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70" name="TextBox 7969">
          <a:extLst>
            <a:ext uri="{FF2B5EF4-FFF2-40B4-BE49-F238E27FC236}">
              <a16:creationId xmlns:a16="http://schemas.microsoft.com/office/drawing/2014/main" id="{52B1860F-7738-41F8-96F4-05E23816AD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71" name="TextBox 7970">
          <a:extLst>
            <a:ext uri="{FF2B5EF4-FFF2-40B4-BE49-F238E27FC236}">
              <a16:creationId xmlns:a16="http://schemas.microsoft.com/office/drawing/2014/main" id="{01D354F6-1D7C-49F0-ADD9-3EA74B4FBB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72" name="TextBox 7971">
          <a:extLst>
            <a:ext uri="{FF2B5EF4-FFF2-40B4-BE49-F238E27FC236}">
              <a16:creationId xmlns:a16="http://schemas.microsoft.com/office/drawing/2014/main" id="{5AC789B7-943A-4665-B88D-D842CC4541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73" name="TextBox 7972">
          <a:extLst>
            <a:ext uri="{FF2B5EF4-FFF2-40B4-BE49-F238E27FC236}">
              <a16:creationId xmlns:a16="http://schemas.microsoft.com/office/drawing/2014/main" id="{E8D0ADB1-B6E8-4E74-AAC3-B8364BB048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74" name="TextBox 7973">
          <a:extLst>
            <a:ext uri="{FF2B5EF4-FFF2-40B4-BE49-F238E27FC236}">
              <a16:creationId xmlns:a16="http://schemas.microsoft.com/office/drawing/2014/main" id="{09CDC9D1-2C40-44C1-8A56-1F68CCAB4F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75" name="TextBox 7974">
          <a:extLst>
            <a:ext uri="{FF2B5EF4-FFF2-40B4-BE49-F238E27FC236}">
              <a16:creationId xmlns:a16="http://schemas.microsoft.com/office/drawing/2014/main" id="{A1437338-9479-494F-9B2E-6113C1F476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76" name="TextBox 7975">
          <a:extLst>
            <a:ext uri="{FF2B5EF4-FFF2-40B4-BE49-F238E27FC236}">
              <a16:creationId xmlns:a16="http://schemas.microsoft.com/office/drawing/2014/main" id="{09D321F5-E91C-4254-86CA-DF824B18D0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77" name="TextBox 7976">
          <a:extLst>
            <a:ext uri="{FF2B5EF4-FFF2-40B4-BE49-F238E27FC236}">
              <a16:creationId xmlns:a16="http://schemas.microsoft.com/office/drawing/2014/main" id="{6693F2C0-1AA0-4172-8C11-4CE4692A54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78" name="TextBox 7977">
          <a:extLst>
            <a:ext uri="{FF2B5EF4-FFF2-40B4-BE49-F238E27FC236}">
              <a16:creationId xmlns:a16="http://schemas.microsoft.com/office/drawing/2014/main" id="{F3A90B01-A318-4A9C-B613-C02FEEA7E3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79" name="TextBox 7978">
          <a:extLst>
            <a:ext uri="{FF2B5EF4-FFF2-40B4-BE49-F238E27FC236}">
              <a16:creationId xmlns:a16="http://schemas.microsoft.com/office/drawing/2014/main" id="{9E48787A-F798-4500-9453-4C6DAB0D97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80" name="TextBox 7979">
          <a:extLst>
            <a:ext uri="{FF2B5EF4-FFF2-40B4-BE49-F238E27FC236}">
              <a16:creationId xmlns:a16="http://schemas.microsoft.com/office/drawing/2014/main" id="{9F7AE87A-4330-4459-8867-CAFCEB6F52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81" name="TextBox 7980">
          <a:extLst>
            <a:ext uri="{FF2B5EF4-FFF2-40B4-BE49-F238E27FC236}">
              <a16:creationId xmlns:a16="http://schemas.microsoft.com/office/drawing/2014/main" id="{3D565C9D-8164-4AC8-8AA1-2BCB727757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82" name="TextBox 7981">
          <a:extLst>
            <a:ext uri="{FF2B5EF4-FFF2-40B4-BE49-F238E27FC236}">
              <a16:creationId xmlns:a16="http://schemas.microsoft.com/office/drawing/2014/main" id="{2BBEA529-2145-4AA7-B03F-E5E95D1494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83" name="TextBox 7982">
          <a:extLst>
            <a:ext uri="{FF2B5EF4-FFF2-40B4-BE49-F238E27FC236}">
              <a16:creationId xmlns:a16="http://schemas.microsoft.com/office/drawing/2014/main" id="{37338756-ABB5-4ABC-B773-2E5BA20F82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84" name="TextBox 7983">
          <a:extLst>
            <a:ext uri="{FF2B5EF4-FFF2-40B4-BE49-F238E27FC236}">
              <a16:creationId xmlns:a16="http://schemas.microsoft.com/office/drawing/2014/main" id="{72E2CEC2-B9A0-4157-9C37-43087BAC13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85" name="TextBox 7984">
          <a:extLst>
            <a:ext uri="{FF2B5EF4-FFF2-40B4-BE49-F238E27FC236}">
              <a16:creationId xmlns:a16="http://schemas.microsoft.com/office/drawing/2014/main" id="{567B0B91-5FAE-458C-854A-DA5A72BF00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86" name="TextBox 7985">
          <a:extLst>
            <a:ext uri="{FF2B5EF4-FFF2-40B4-BE49-F238E27FC236}">
              <a16:creationId xmlns:a16="http://schemas.microsoft.com/office/drawing/2014/main" id="{CB9AFAE7-1457-4517-9DFD-ADB7AB1600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87" name="TextBox 7986">
          <a:extLst>
            <a:ext uri="{FF2B5EF4-FFF2-40B4-BE49-F238E27FC236}">
              <a16:creationId xmlns:a16="http://schemas.microsoft.com/office/drawing/2014/main" id="{BDA35861-8E30-4300-AA48-E29402A85B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88" name="TextBox 7987">
          <a:extLst>
            <a:ext uri="{FF2B5EF4-FFF2-40B4-BE49-F238E27FC236}">
              <a16:creationId xmlns:a16="http://schemas.microsoft.com/office/drawing/2014/main" id="{85279B58-2B9F-42AF-A6A3-923D2A8BC9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89" name="TextBox 7988">
          <a:extLst>
            <a:ext uri="{FF2B5EF4-FFF2-40B4-BE49-F238E27FC236}">
              <a16:creationId xmlns:a16="http://schemas.microsoft.com/office/drawing/2014/main" id="{25CF0AA4-C93A-44B9-BA6F-A7D02AFB06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90" name="TextBox 7989">
          <a:extLst>
            <a:ext uri="{FF2B5EF4-FFF2-40B4-BE49-F238E27FC236}">
              <a16:creationId xmlns:a16="http://schemas.microsoft.com/office/drawing/2014/main" id="{7528CF61-8FF6-469B-BA96-A486E5C359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91" name="TextBox 7990">
          <a:extLst>
            <a:ext uri="{FF2B5EF4-FFF2-40B4-BE49-F238E27FC236}">
              <a16:creationId xmlns:a16="http://schemas.microsoft.com/office/drawing/2014/main" id="{1E9F77C5-DC93-4A40-93E8-04AF1BBCDA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92" name="TextBox 7991">
          <a:extLst>
            <a:ext uri="{FF2B5EF4-FFF2-40B4-BE49-F238E27FC236}">
              <a16:creationId xmlns:a16="http://schemas.microsoft.com/office/drawing/2014/main" id="{37317984-99EE-43B3-AFEC-4ADC3A9165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93" name="TextBox 7992">
          <a:extLst>
            <a:ext uri="{FF2B5EF4-FFF2-40B4-BE49-F238E27FC236}">
              <a16:creationId xmlns:a16="http://schemas.microsoft.com/office/drawing/2014/main" id="{A1E0E249-8FCD-4F88-ADAF-B34038EEE7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94" name="TextBox 7993">
          <a:extLst>
            <a:ext uri="{FF2B5EF4-FFF2-40B4-BE49-F238E27FC236}">
              <a16:creationId xmlns:a16="http://schemas.microsoft.com/office/drawing/2014/main" id="{A1A15DA5-D6A9-48E0-BC73-A929475E28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95" name="TextBox 7994">
          <a:extLst>
            <a:ext uri="{FF2B5EF4-FFF2-40B4-BE49-F238E27FC236}">
              <a16:creationId xmlns:a16="http://schemas.microsoft.com/office/drawing/2014/main" id="{0AC27A29-BF63-479F-A9F4-8FAB9292E2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96" name="TextBox 7995">
          <a:extLst>
            <a:ext uri="{FF2B5EF4-FFF2-40B4-BE49-F238E27FC236}">
              <a16:creationId xmlns:a16="http://schemas.microsoft.com/office/drawing/2014/main" id="{153B3987-F568-4D33-BDAC-3D9B987CEF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97" name="TextBox 7996">
          <a:extLst>
            <a:ext uri="{FF2B5EF4-FFF2-40B4-BE49-F238E27FC236}">
              <a16:creationId xmlns:a16="http://schemas.microsoft.com/office/drawing/2014/main" id="{E6E5EE5C-DA7B-4F42-A651-AE7426BAD9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98" name="TextBox 7997">
          <a:extLst>
            <a:ext uri="{FF2B5EF4-FFF2-40B4-BE49-F238E27FC236}">
              <a16:creationId xmlns:a16="http://schemas.microsoft.com/office/drawing/2014/main" id="{4717A48F-9E45-494D-9529-89052A5D06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7999" name="TextBox 7998">
          <a:extLst>
            <a:ext uri="{FF2B5EF4-FFF2-40B4-BE49-F238E27FC236}">
              <a16:creationId xmlns:a16="http://schemas.microsoft.com/office/drawing/2014/main" id="{C6836A74-417F-4D0B-9EFD-F59C7A3BAA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00" name="TextBox 7999">
          <a:extLst>
            <a:ext uri="{FF2B5EF4-FFF2-40B4-BE49-F238E27FC236}">
              <a16:creationId xmlns:a16="http://schemas.microsoft.com/office/drawing/2014/main" id="{B3919A53-45CE-49FB-B4CC-1B495835CB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01" name="TextBox 8000">
          <a:extLst>
            <a:ext uri="{FF2B5EF4-FFF2-40B4-BE49-F238E27FC236}">
              <a16:creationId xmlns:a16="http://schemas.microsoft.com/office/drawing/2014/main" id="{D43CA5DC-0D84-46CC-BC91-C757E7D207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02" name="TextBox 8001">
          <a:extLst>
            <a:ext uri="{FF2B5EF4-FFF2-40B4-BE49-F238E27FC236}">
              <a16:creationId xmlns:a16="http://schemas.microsoft.com/office/drawing/2014/main" id="{28D720B2-FA25-49B7-B4E8-6F661EAA92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03" name="TextBox 8002">
          <a:extLst>
            <a:ext uri="{FF2B5EF4-FFF2-40B4-BE49-F238E27FC236}">
              <a16:creationId xmlns:a16="http://schemas.microsoft.com/office/drawing/2014/main" id="{CBC6BB61-C445-448D-8F28-215B354095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04" name="TextBox 8003">
          <a:extLst>
            <a:ext uri="{FF2B5EF4-FFF2-40B4-BE49-F238E27FC236}">
              <a16:creationId xmlns:a16="http://schemas.microsoft.com/office/drawing/2014/main" id="{8E4E556F-5126-4AC7-A037-34CA1161CD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05" name="TextBox 8004">
          <a:extLst>
            <a:ext uri="{FF2B5EF4-FFF2-40B4-BE49-F238E27FC236}">
              <a16:creationId xmlns:a16="http://schemas.microsoft.com/office/drawing/2014/main" id="{945FA9F0-3E0C-45C4-9428-0E11EBC34F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06" name="TextBox 8005">
          <a:extLst>
            <a:ext uri="{FF2B5EF4-FFF2-40B4-BE49-F238E27FC236}">
              <a16:creationId xmlns:a16="http://schemas.microsoft.com/office/drawing/2014/main" id="{98426401-EC38-45C4-AA08-659C0DD7BD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07" name="TextBox 8006">
          <a:extLst>
            <a:ext uri="{FF2B5EF4-FFF2-40B4-BE49-F238E27FC236}">
              <a16:creationId xmlns:a16="http://schemas.microsoft.com/office/drawing/2014/main" id="{794B810A-B358-4DAB-92F2-C49C90C6FA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08" name="TextBox 8007">
          <a:extLst>
            <a:ext uri="{FF2B5EF4-FFF2-40B4-BE49-F238E27FC236}">
              <a16:creationId xmlns:a16="http://schemas.microsoft.com/office/drawing/2014/main" id="{3074C497-A467-4020-BB05-AF9984BEBB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09" name="TextBox 8008">
          <a:extLst>
            <a:ext uri="{FF2B5EF4-FFF2-40B4-BE49-F238E27FC236}">
              <a16:creationId xmlns:a16="http://schemas.microsoft.com/office/drawing/2014/main" id="{B1310EFF-F286-459B-B9FD-0FF4A52302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10" name="TextBox 8009">
          <a:extLst>
            <a:ext uri="{FF2B5EF4-FFF2-40B4-BE49-F238E27FC236}">
              <a16:creationId xmlns:a16="http://schemas.microsoft.com/office/drawing/2014/main" id="{D1A001FA-9B80-489B-B408-6CCE933404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11" name="TextBox 8010">
          <a:extLst>
            <a:ext uri="{FF2B5EF4-FFF2-40B4-BE49-F238E27FC236}">
              <a16:creationId xmlns:a16="http://schemas.microsoft.com/office/drawing/2014/main" id="{0FCBE652-CFF9-4DCF-B013-17756C7CCE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12" name="TextBox 8011">
          <a:extLst>
            <a:ext uri="{FF2B5EF4-FFF2-40B4-BE49-F238E27FC236}">
              <a16:creationId xmlns:a16="http://schemas.microsoft.com/office/drawing/2014/main" id="{673A9F78-A8F4-4865-8E9D-E840D0FDCF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13" name="TextBox 8012">
          <a:extLst>
            <a:ext uri="{FF2B5EF4-FFF2-40B4-BE49-F238E27FC236}">
              <a16:creationId xmlns:a16="http://schemas.microsoft.com/office/drawing/2014/main" id="{B5668459-54C9-416C-B786-0063EC636D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14" name="TextBox 8013">
          <a:extLst>
            <a:ext uri="{FF2B5EF4-FFF2-40B4-BE49-F238E27FC236}">
              <a16:creationId xmlns:a16="http://schemas.microsoft.com/office/drawing/2014/main" id="{8C4C97E7-E8AA-49F6-AE6C-66AE871F35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15" name="TextBox 8014">
          <a:extLst>
            <a:ext uri="{FF2B5EF4-FFF2-40B4-BE49-F238E27FC236}">
              <a16:creationId xmlns:a16="http://schemas.microsoft.com/office/drawing/2014/main" id="{46631D41-6E59-45D9-99DC-BFD2579891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16" name="TextBox 8015">
          <a:extLst>
            <a:ext uri="{FF2B5EF4-FFF2-40B4-BE49-F238E27FC236}">
              <a16:creationId xmlns:a16="http://schemas.microsoft.com/office/drawing/2014/main" id="{179BE2D4-4418-4E28-8155-641744B0C3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17" name="TextBox 8016">
          <a:extLst>
            <a:ext uri="{FF2B5EF4-FFF2-40B4-BE49-F238E27FC236}">
              <a16:creationId xmlns:a16="http://schemas.microsoft.com/office/drawing/2014/main" id="{387C4D68-2AB0-4C32-BCE5-E31364E13B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18" name="TextBox 8017">
          <a:extLst>
            <a:ext uri="{FF2B5EF4-FFF2-40B4-BE49-F238E27FC236}">
              <a16:creationId xmlns:a16="http://schemas.microsoft.com/office/drawing/2014/main" id="{6D883343-C834-486C-8AC1-25DD559514C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19" name="TextBox 8018">
          <a:extLst>
            <a:ext uri="{FF2B5EF4-FFF2-40B4-BE49-F238E27FC236}">
              <a16:creationId xmlns:a16="http://schemas.microsoft.com/office/drawing/2014/main" id="{E59358A9-13FA-4D1F-A314-B11FD45BA4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20" name="TextBox 8019">
          <a:extLst>
            <a:ext uri="{FF2B5EF4-FFF2-40B4-BE49-F238E27FC236}">
              <a16:creationId xmlns:a16="http://schemas.microsoft.com/office/drawing/2014/main" id="{9AA3E8EA-2496-482F-8AC0-5DEE7958A0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21" name="TextBox 8020">
          <a:extLst>
            <a:ext uri="{FF2B5EF4-FFF2-40B4-BE49-F238E27FC236}">
              <a16:creationId xmlns:a16="http://schemas.microsoft.com/office/drawing/2014/main" id="{39046CAF-0142-4F83-B29E-71D2516919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22" name="TextBox 8021">
          <a:extLst>
            <a:ext uri="{FF2B5EF4-FFF2-40B4-BE49-F238E27FC236}">
              <a16:creationId xmlns:a16="http://schemas.microsoft.com/office/drawing/2014/main" id="{102B49F1-38F5-44AC-A7A5-B0F15C77A9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23" name="TextBox 8022">
          <a:extLst>
            <a:ext uri="{FF2B5EF4-FFF2-40B4-BE49-F238E27FC236}">
              <a16:creationId xmlns:a16="http://schemas.microsoft.com/office/drawing/2014/main" id="{3D5E3A7E-F5EB-4F8B-99F6-08EDDF9632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24" name="TextBox 8023">
          <a:extLst>
            <a:ext uri="{FF2B5EF4-FFF2-40B4-BE49-F238E27FC236}">
              <a16:creationId xmlns:a16="http://schemas.microsoft.com/office/drawing/2014/main" id="{88950092-FB89-43D1-8170-43FA69A411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25" name="TextBox 8024">
          <a:extLst>
            <a:ext uri="{FF2B5EF4-FFF2-40B4-BE49-F238E27FC236}">
              <a16:creationId xmlns:a16="http://schemas.microsoft.com/office/drawing/2014/main" id="{9B48B379-28C1-4225-8CB7-795F15987C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26" name="TextBox 8025">
          <a:extLst>
            <a:ext uri="{FF2B5EF4-FFF2-40B4-BE49-F238E27FC236}">
              <a16:creationId xmlns:a16="http://schemas.microsoft.com/office/drawing/2014/main" id="{422A0C96-2FD0-4ACF-BF85-C7326ED82A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27" name="TextBox 8026">
          <a:extLst>
            <a:ext uri="{FF2B5EF4-FFF2-40B4-BE49-F238E27FC236}">
              <a16:creationId xmlns:a16="http://schemas.microsoft.com/office/drawing/2014/main" id="{F04C5F2B-9077-4E66-9DA7-A921DDF4BD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28" name="TextBox 8027">
          <a:extLst>
            <a:ext uri="{FF2B5EF4-FFF2-40B4-BE49-F238E27FC236}">
              <a16:creationId xmlns:a16="http://schemas.microsoft.com/office/drawing/2014/main" id="{746E8A1B-9A21-4533-9578-8C31B88098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29" name="TextBox 8028">
          <a:extLst>
            <a:ext uri="{FF2B5EF4-FFF2-40B4-BE49-F238E27FC236}">
              <a16:creationId xmlns:a16="http://schemas.microsoft.com/office/drawing/2014/main" id="{49C318DF-CB05-4B86-99F1-8EF85B66A0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30" name="TextBox 8029">
          <a:extLst>
            <a:ext uri="{FF2B5EF4-FFF2-40B4-BE49-F238E27FC236}">
              <a16:creationId xmlns:a16="http://schemas.microsoft.com/office/drawing/2014/main" id="{5A57C970-B2CF-40A7-8D87-1720AC9831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31" name="TextBox 8030">
          <a:extLst>
            <a:ext uri="{FF2B5EF4-FFF2-40B4-BE49-F238E27FC236}">
              <a16:creationId xmlns:a16="http://schemas.microsoft.com/office/drawing/2014/main" id="{7F458CB9-8F36-4A98-AA50-52940FC5DF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32" name="TextBox 8031">
          <a:extLst>
            <a:ext uri="{FF2B5EF4-FFF2-40B4-BE49-F238E27FC236}">
              <a16:creationId xmlns:a16="http://schemas.microsoft.com/office/drawing/2014/main" id="{8F54015F-ED9F-4E84-9A4B-8735D9A9C8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33" name="TextBox 8032">
          <a:extLst>
            <a:ext uri="{FF2B5EF4-FFF2-40B4-BE49-F238E27FC236}">
              <a16:creationId xmlns:a16="http://schemas.microsoft.com/office/drawing/2014/main" id="{7EE62DD8-2C00-4981-A792-3DB8FAC384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34" name="TextBox 8033">
          <a:extLst>
            <a:ext uri="{FF2B5EF4-FFF2-40B4-BE49-F238E27FC236}">
              <a16:creationId xmlns:a16="http://schemas.microsoft.com/office/drawing/2014/main" id="{8F7D7271-94AC-47B1-9FB6-50B5B5D109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35" name="TextBox 8034">
          <a:extLst>
            <a:ext uri="{FF2B5EF4-FFF2-40B4-BE49-F238E27FC236}">
              <a16:creationId xmlns:a16="http://schemas.microsoft.com/office/drawing/2014/main" id="{22635C2D-F4A1-4E67-91AD-844CF7D98B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36" name="TextBox 8035">
          <a:extLst>
            <a:ext uri="{FF2B5EF4-FFF2-40B4-BE49-F238E27FC236}">
              <a16:creationId xmlns:a16="http://schemas.microsoft.com/office/drawing/2014/main" id="{98E58497-FF4C-4884-A5CA-C69818C5FA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37" name="TextBox 8036">
          <a:extLst>
            <a:ext uri="{FF2B5EF4-FFF2-40B4-BE49-F238E27FC236}">
              <a16:creationId xmlns:a16="http://schemas.microsoft.com/office/drawing/2014/main" id="{E5B64375-3290-4496-8752-120C326771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38" name="TextBox 8037">
          <a:extLst>
            <a:ext uri="{FF2B5EF4-FFF2-40B4-BE49-F238E27FC236}">
              <a16:creationId xmlns:a16="http://schemas.microsoft.com/office/drawing/2014/main" id="{3FE4B0EE-EE42-40E7-AA66-232733E6C6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39" name="TextBox 8038">
          <a:extLst>
            <a:ext uri="{FF2B5EF4-FFF2-40B4-BE49-F238E27FC236}">
              <a16:creationId xmlns:a16="http://schemas.microsoft.com/office/drawing/2014/main" id="{21BE9D79-AE2D-4A1D-A673-0EC1EF4308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40" name="TextBox 8039">
          <a:extLst>
            <a:ext uri="{FF2B5EF4-FFF2-40B4-BE49-F238E27FC236}">
              <a16:creationId xmlns:a16="http://schemas.microsoft.com/office/drawing/2014/main" id="{79C07A5F-DBCA-4A45-ACC5-369ABD14A0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41" name="TextBox 8040">
          <a:extLst>
            <a:ext uri="{FF2B5EF4-FFF2-40B4-BE49-F238E27FC236}">
              <a16:creationId xmlns:a16="http://schemas.microsoft.com/office/drawing/2014/main" id="{AA883E02-C620-419C-9B1F-ECB6260471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42" name="TextBox 8041">
          <a:extLst>
            <a:ext uri="{FF2B5EF4-FFF2-40B4-BE49-F238E27FC236}">
              <a16:creationId xmlns:a16="http://schemas.microsoft.com/office/drawing/2014/main" id="{150F8EBA-D12F-43B9-A193-3736A0AF81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43" name="TextBox 8042">
          <a:extLst>
            <a:ext uri="{FF2B5EF4-FFF2-40B4-BE49-F238E27FC236}">
              <a16:creationId xmlns:a16="http://schemas.microsoft.com/office/drawing/2014/main" id="{FABC3F94-1E5D-4153-90A1-3F05ECC1B8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44" name="TextBox 8043">
          <a:extLst>
            <a:ext uri="{FF2B5EF4-FFF2-40B4-BE49-F238E27FC236}">
              <a16:creationId xmlns:a16="http://schemas.microsoft.com/office/drawing/2014/main" id="{B9C86EBE-599D-42EA-9B55-BF78930146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45" name="TextBox 8044">
          <a:extLst>
            <a:ext uri="{FF2B5EF4-FFF2-40B4-BE49-F238E27FC236}">
              <a16:creationId xmlns:a16="http://schemas.microsoft.com/office/drawing/2014/main" id="{C5CE1577-F09C-41B5-9C48-81FEEBF205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46" name="TextBox 8045">
          <a:extLst>
            <a:ext uri="{FF2B5EF4-FFF2-40B4-BE49-F238E27FC236}">
              <a16:creationId xmlns:a16="http://schemas.microsoft.com/office/drawing/2014/main" id="{8E295C1F-0E7A-471E-A954-2CAFF1AF4C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47" name="TextBox 8046">
          <a:extLst>
            <a:ext uri="{FF2B5EF4-FFF2-40B4-BE49-F238E27FC236}">
              <a16:creationId xmlns:a16="http://schemas.microsoft.com/office/drawing/2014/main" id="{CF193242-7851-421F-88AD-46F1987B78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48" name="TextBox 8047">
          <a:extLst>
            <a:ext uri="{FF2B5EF4-FFF2-40B4-BE49-F238E27FC236}">
              <a16:creationId xmlns:a16="http://schemas.microsoft.com/office/drawing/2014/main" id="{D71D5223-B379-4FCA-A7A4-5F2E931C6F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49" name="TextBox 8048">
          <a:extLst>
            <a:ext uri="{FF2B5EF4-FFF2-40B4-BE49-F238E27FC236}">
              <a16:creationId xmlns:a16="http://schemas.microsoft.com/office/drawing/2014/main" id="{13A6159E-9B2B-4652-A9EC-393EAF4F26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50" name="TextBox 8049">
          <a:extLst>
            <a:ext uri="{FF2B5EF4-FFF2-40B4-BE49-F238E27FC236}">
              <a16:creationId xmlns:a16="http://schemas.microsoft.com/office/drawing/2014/main" id="{4036AEF8-D867-4037-BD39-8323BECBEB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51" name="TextBox 8050">
          <a:extLst>
            <a:ext uri="{FF2B5EF4-FFF2-40B4-BE49-F238E27FC236}">
              <a16:creationId xmlns:a16="http://schemas.microsoft.com/office/drawing/2014/main" id="{348DE762-1870-4590-BE9A-5C71A4E851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52" name="TextBox 8051">
          <a:extLst>
            <a:ext uri="{FF2B5EF4-FFF2-40B4-BE49-F238E27FC236}">
              <a16:creationId xmlns:a16="http://schemas.microsoft.com/office/drawing/2014/main" id="{2A568A70-5C7B-455E-BCE5-119A794572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53" name="TextBox 8052">
          <a:extLst>
            <a:ext uri="{FF2B5EF4-FFF2-40B4-BE49-F238E27FC236}">
              <a16:creationId xmlns:a16="http://schemas.microsoft.com/office/drawing/2014/main" id="{79354E38-AC2E-4D92-B8A2-62D959624A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54" name="TextBox 8053">
          <a:extLst>
            <a:ext uri="{FF2B5EF4-FFF2-40B4-BE49-F238E27FC236}">
              <a16:creationId xmlns:a16="http://schemas.microsoft.com/office/drawing/2014/main" id="{571D038B-D0A5-41F5-AEC8-F8C46945B8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55" name="TextBox 8054">
          <a:extLst>
            <a:ext uri="{FF2B5EF4-FFF2-40B4-BE49-F238E27FC236}">
              <a16:creationId xmlns:a16="http://schemas.microsoft.com/office/drawing/2014/main" id="{994509B6-0E6C-4661-9227-6927B11BFA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56" name="TextBox 8055">
          <a:extLst>
            <a:ext uri="{FF2B5EF4-FFF2-40B4-BE49-F238E27FC236}">
              <a16:creationId xmlns:a16="http://schemas.microsoft.com/office/drawing/2014/main" id="{2168603B-8D50-4E7B-BB72-B0297E9872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57" name="TextBox 8056">
          <a:extLst>
            <a:ext uri="{FF2B5EF4-FFF2-40B4-BE49-F238E27FC236}">
              <a16:creationId xmlns:a16="http://schemas.microsoft.com/office/drawing/2014/main" id="{DF8A36A2-D5D6-45BE-8316-9CB7823CA7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58" name="TextBox 8057">
          <a:extLst>
            <a:ext uri="{FF2B5EF4-FFF2-40B4-BE49-F238E27FC236}">
              <a16:creationId xmlns:a16="http://schemas.microsoft.com/office/drawing/2014/main" id="{B382642B-2884-47BF-AEA8-DF9C08B6CB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59" name="TextBox 8058">
          <a:extLst>
            <a:ext uri="{FF2B5EF4-FFF2-40B4-BE49-F238E27FC236}">
              <a16:creationId xmlns:a16="http://schemas.microsoft.com/office/drawing/2014/main" id="{545AA163-1487-4E9E-A699-E64AC2F405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60" name="TextBox 8059">
          <a:extLst>
            <a:ext uri="{FF2B5EF4-FFF2-40B4-BE49-F238E27FC236}">
              <a16:creationId xmlns:a16="http://schemas.microsoft.com/office/drawing/2014/main" id="{1093B543-343B-44CD-B964-B3B0B58FAB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61" name="TextBox 8060">
          <a:extLst>
            <a:ext uri="{FF2B5EF4-FFF2-40B4-BE49-F238E27FC236}">
              <a16:creationId xmlns:a16="http://schemas.microsoft.com/office/drawing/2014/main" id="{DFB8F0DA-CB94-450C-A827-9F09901583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62" name="TextBox 8061">
          <a:extLst>
            <a:ext uri="{FF2B5EF4-FFF2-40B4-BE49-F238E27FC236}">
              <a16:creationId xmlns:a16="http://schemas.microsoft.com/office/drawing/2014/main" id="{4B0EADDB-4AEC-473D-A87E-4C7D400B5F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63" name="TextBox 8062">
          <a:extLst>
            <a:ext uri="{FF2B5EF4-FFF2-40B4-BE49-F238E27FC236}">
              <a16:creationId xmlns:a16="http://schemas.microsoft.com/office/drawing/2014/main" id="{B6C729DE-71BB-42FC-A309-6B2CE28C44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64" name="TextBox 8063">
          <a:extLst>
            <a:ext uri="{FF2B5EF4-FFF2-40B4-BE49-F238E27FC236}">
              <a16:creationId xmlns:a16="http://schemas.microsoft.com/office/drawing/2014/main" id="{D581831C-C7D4-4234-A7F0-556DFD2E4B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65" name="TextBox 8064">
          <a:extLst>
            <a:ext uri="{FF2B5EF4-FFF2-40B4-BE49-F238E27FC236}">
              <a16:creationId xmlns:a16="http://schemas.microsoft.com/office/drawing/2014/main" id="{2AE2ED99-C225-4864-B34A-F15952FFC6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66" name="TextBox 8065">
          <a:extLst>
            <a:ext uri="{FF2B5EF4-FFF2-40B4-BE49-F238E27FC236}">
              <a16:creationId xmlns:a16="http://schemas.microsoft.com/office/drawing/2014/main" id="{DECA327D-4CDE-4742-B24A-82D4EE9757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67" name="TextBox 8066">
          <a:extLst>
            <a:ext uri="{FF2B5EF4-FFF2-40B4-BE49-F238E27FC236}">
              <a16:creationId xmlns:a16="http://schemas.microsoft.com/office/drawing/2014/main" id="{FBE3DE70-5758-40B1-97B0-A87735E1F3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68" name="TextBox 8067">
          <a:extLst>
            <a:ext uri="{FF2B5EF4-FFF2-40B4-BE49-F238E27FC236}">
              <a16:creationId xmlns:a16="http://schemas.microsoft.com/office/drawing/2014/main" id="{02317E45-ED5F-4380-B909-F3E0240E58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69" name="TextBox 8068">
          <a:extLst>
            <a:ext uri="{FF2B5EF4-FFF2-40B4-BE49-F238E27FC236}">
              <a16:creationId xmlns:a16="http://schemas.microsoft.com/office/drawing/2014/main" id="{571BA8DD-0FD9-4FAF-B288-B31BEA856A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70" name="TextBox 8069">
          <a:extLst>
            <a:ext uri="{FF2B5EF4-FFF2-40B4-BE49-F238E27FC236}">
              <a16:creationId xmlns:a16="http://schemas.microsoft.com/office/drawing/2014/main" id="{8B406781-605F-46C5-86C2-EA323E57D9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71" name="TextBox 8070">
          <a:extLst>
            <a:ext uri="{FF2B5EF4-FFF2-40B4-BE49-F238E27FC236}">
              <a16:creationId xmlns:a16="http://schemas.microsoft.com/office/drawing/2014/main" id="{ACC75A8A-B204-418B-B612-38E654A355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72" name="TextBox 8071">
          <a:extLst>
            <a:ext uri="{FF2B5EF4-FFF2-40B4-BE49-F238E27FC236}">
              <a16:creationId xmlns:a16="http://schemas.microsoft.com/office/drawing/2014/main" id="{29A985EE-5C54-4E8F-92F9-30BB6DF70D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73" name="TextBox 8072">
          <a:extLst>
            <a:ext uri="{FF2B5EF4-FFF2-40B4-BE49-F238E27FC236}">
              <a16:creationId xmlns:a16="http://schemas.microsoft.com/office/drawing/2014/main" id="{46068C42-6D06-4525-9D8C-51E98C4C3A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74" name="TextBox 8073">
          <a:extLst>
            <a:ext uri="{FF2B5EF4-FFF2-40B4-BE49-F238E27FC236}">
              <a16:creationId xmlns:a16="http://schemas.microsoft.com/office/drawing/2014/main" id="{CCF775F6-EFFF-4533-99B7-30F8D49FA0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75" name="TextBox 8074">
          <a:extLst>
            <a:ext uri="{FF2B5EF4-FFF2-40B4-BE49-F238E27FC236}">
              <a16:creationId xmlns:a16="http://schemas.microsoft.com/office/drawing/2014/main" id="{19850F71-17AD-4F8D-8C53-11D4BF7790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76" name="TextBox 8075">
          <a:extLst>
            <a:ext uri="{FF2B5EF4-FFF2-40B4-BE49-F238E27FC236}">
              <a16:creationId xmlns:a16="http://schemas.microsoft.com/office/drawing/2014/main" id="{81627D79-910B-4123-8315-F30BAF494A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77" name="TextBox 8076">
          <a:extLst>
            <a:ext uri="{FF2B5EF4-FFF2-40B4-BE49-F238E27FC236}">
              <a16:creationId xmlns:a16="http://schemas.microsoft.com/office/drawing/2014/main" id="{F6A536C2-D364-47E9-91A3-D31DDF764E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78" name="TextBox 8077">
          <a:extLst>
            <a:ext uri="{FF2B5EF4-FFF2-40B4-BE49-F238E27FC236}">
              <a16:creationId xmlns:a16="http://schemas.microsoft.com/office/drawing/2014/main" id="{8BFF2504-E3B7-4331-92BB-61196D3C05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79" name="TextBox 8078">
          <a:extLst>
            <a:ext uri="{FF2B5EF4-FFF2-40B4-BE49-F238E27FC236}">
              <a16:creationId xmlns:a16="http://schemas.microsoft.com/office/drawing/2014/main" id="{4CB29A51-D352-4A26-B5E7-B17B3299C6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80" name="TextBox 8079">
          <a:extLst>
            <a:ext uri="{FF2B5EF4-FFF2-40B4-BE49-F238E27FC236}">
              <a16:creationId xmlns:a16="http://schemas.microsoft.com/office/drawing/2014/main" id="{EEAE7154-B8B4-469A-B69A-BD15A893E7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81" name="TextBox 8080">
          <a:extLst>
            <a:ext uri="{FF2B5EF4-FFF2-40B4-BE49-F238E27FC236}">
              <a16:creationId xmlns:a16="http://schemas.microsoft.com/office/drawing/2014/main" id="{E33656B1-DFAF-4D07-87B8-BE03AD0065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82" name="TextBox 8081">
          <a:extLst>
            <a:ext uri="{FF2B5EF4-FFF2-40B4-BE49-F238E27FC236}">
              <a16:creationId xmlns:a16="http://schemas.microsoft.com/office/drawing/2014/main" id="{AF932302-BA72-4D1C-9E48-A40E557485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83" name="TextBox 8082">
          <a:extLst>
            <a:ext uri="{FF2B5EF4-FFF2-40B4-BE49-F238E27FC236}">
              <a16:creationId xmlns:a16="http://schemas.microsoft.com/office/drawing/2014/main" id="{9E6B3D5F-007A-4BFF-8AA4-A3CD7E6810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84" name="TextBox 8083">
          <a:extLst>
            <a:ext uri="{FF2B5EF4-FFF2-40B4-BE49-F238E27FC236}">
              <a16:creationId xmlns:a16="http://schemas.microsoft.com/office/drawing/2014/main" id="{D276F8DF-3280-44E2-8598-375909AF34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85" name="TextBox 8084">
          <a:extLst>
            <a:ext uri="{FF2B5EF4-FFF2-40B4-BE49-F238E27FC236}">
              <a16:creationId xmlns:a16="http://schemas.microsoft.com/office/drawing/2014/main" id="{5C14DC9C-084B-456F-BBEB-9CDCC17D04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86" name="TextBox 8085">
          <a:extLst>
            <a:ext uri="{FF2B5EF4-FFF2-40B4-BE49-F238E27FC236}">
              <a16:creationId xmlns:a16="http://schemas.microsoft.com/office/drawing/2014/main" id="{0B242716-08D3-42A3-AE9A-171E9C8262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87" name="TextBox 8086">
          <a:extLst>
            <a:ext uri="{FF2B5EF4-FFF2-40B4-BE49-F238E27FC236}">
              <a16:creationId xmlns:a16="http://schemas.microsoft.com/office/drawing/2014/main" id="{8DAC14B3-B678-4B9E-B6B9-89464D8E41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88" name="TextBox 8087">
          <a:extLst>
            <a:ext uri="{FF2B5EF4-FFF2-40B4-BE49-F238E27FC236}">
              <a16:creationId xmlns:a16="http://schemas.microsoft.com/office/drawing/2014/main" id="{07D8E601-8E76-4776-9BC4-F58E09B058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89" name="TextBox 8088">
          <a:extLst>
            <a:ext uri="{FF2B5EF4-FFF2-40B4-BE49-F238E27FC236}">
              <a16:creationId xmlns:a16="http://schemas.microsoft.com/office/drawing/2014/main" id="{57B34011-55BC-4537-A884-36FB96ABD3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90" name="TextBox 8089">
          <a:extLst>
            <a:ext uri="{FF2B5EF4-FFF2-40B4-BE49-F238E27FC236}">
              <a16:creationId xmlns:a16="http://schemas.microsoft.com/office/drawing/2014/main" id="{58927DCD-DF83-4E18-A306-365F54263E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91" name="TextBox 8090">
          <a:extLst>
            <a:ext uri="{FF2B5EF4-FFF2-40B4-BE49-F238E27FC236}">
              <a16:creationId xmlns:a16="http://schemas.microsoft.com/office/drawing/2014/main" id="{861D48EF-6130-4820-9EFF-B83525D16C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92" name="TextBox 8091">
          <a:extLst>
            <a:ext uri="{FF2B5EF4-FFF2-40B4-BE49-F238E27FC236}">
              <a16:creationId xmlns:a16="http://schemas.microsoft.com/office/drawing/2014/main" id="{706370EA-72FB-4F6F-B1AF-FB3C5E2EDF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93" name="TextBox 8092">
          <a:extLst>
            <a:ext uri="{FF2B5EF4-FFF2-40B4-BE49-F238E27FC236}">
              <a16:creationId xmlns:a16="http://schemas.microsoft.com/office/drawing/2014/main" id="{FEA7B6B7-F4A9-4BF7-A0DA-339909EE43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94" name="TextBox 8093">
          <a:extLst>
            <a:ext uri="{FF2B5EF4-FFF2-40B4-BE49-F238E27FC236}">
              <a16:creationId xmlns:a16="http://schemas.microsoft.com/office/drawing/2014/main" id="{F1ABA7B5-A964-4C3D-A003-FD406B01FE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95" name="TextBox 8094">
          <a:extLst>
            <a:ext uri="{FF2B5EF4-FFF2-40B4-BE49-F238E27FC236}">
              <a16:creationId xmlns:a16="http://schemas.microsoft.com/office/drawing/2014/main" id="{A2FD1AA2-B366-4A2A-BEA3-2FF8B31BCF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96" name="TextBox 8095">
          <a:extLst>
            <a:ext uri="{FF2B5EF4-FFF2-40B4-BE49-F238E27FC236}">
              <a16:creationId xmlns:a16="http://schemas.microsoft.com/office/drawing/2014/main" id="{8D6F827A-DE92-48C2-A169-86F4D30D20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97" name="TextBox 8096">
          <a:extLst>
            <a:ext uri="{FF2B5EF4-FFF2-40B4-BE49-F238E27FC236}">
              <a16:creationId xmlns:a16="http://schemas.microsoft.com/office/drawing/2014/main" id="{C2FAD4E8-E47D-4DA6-95B6-0EFAEDF9BF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98" name="TextBox 8097">
          <a:extLst>
            <a:ext uri="{FF2B5EF4-FFF2-40B4-BE49-F238E27FC236}">
              <a16:creationId xmlns:a16="http://schemas.microsoft.com/office/drawing/2014/main" id="{F67479F0-7B78-42E2-899A-47A4AA556D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099" name="TextBox 8098">
          <a:extLst>
            <a:ext uri="{FF2B5EF4-FFF2-40B4-BE49-F238E27FC236}">
              <a16:creationId xmlns:a16="http://schemas.microsoft.com/office/drawing/2014/main" id="{14461872-57F3-45E4-A104-7BFD85343A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00" name="TextBox 8099">
          <a:extLst>
            <a:ext uri="{FF2B5EF4-FFF2-40B4-BE49-F238E27FC236}">
              <a16:creationId xmlns:a16="http://schemas.microsoft.com/office/drawing/2014/main" id="{798F9816-C604-4D5C-8435-D32EF31FE4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01" name="TextBox 8100">
          <a:extLst>
            <a:ext uri="{FF2B5EF4-FFF2-40B4-BE49-F238E27FC236}">
              <a16:creationId xmlns:a16="http://schemas.microsoft.com/office/drawing/2014/main" id="{ECCAAB4E-9D2B-4F66-98D0-463AF4E763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02" name="TextBox 8101">
          <a:extLst>
            <a:ext uri="{FF2B5EF4-FFF2-40B4-BE49-F238E27FC236}">
              <a16:creationId xmlns:a16="http://schemas.microsoft.com/office/drawing/2014/main" id="{D7EA86BF-8F50-4E82-BD59-90B2155A54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03" name="TextBox 8102">
          <a:extLst>
            <a:ext uri="{FF2B5EF4-FFF2-40B4-BE49-F238E27FC236}">
              <a16:creationId xmlns:a16="http://schemas.microsoft.com/office/drawing/2014/main" id="{10C23DA6-E477-47A1-AA2C-9F96D5400C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04" name="TextBox 8103">
          <a:extLst>
            <a:ext uri="{FF2B5EF4-FFF2-40B4-BE49-F238E27FC236}">
              <a16:creationId xmlns:a16="http://schemas.microsoft.com/office/drawing/2014/main" id="{9C89C6B0-9173-49F5-891D-168CF97615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05" name="TextBox 8104">
          <a:extLst>
            <a:ext uri="{FF2B5EF4-FFF2-40B4-BE49-F238E27FC236}">
              <a16:creationId xmlns:a16="http://schemas.microsoft.com/office/drawing/2014/main" id="{1AA09BA1-011A-4B21-A8AD-DE39EF1353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06" name="TextBox 8105">
          <a:extLst>
            <a:ext uri="{FF2B5EF4-FFF2-40B4-BE49-F238E27FC236}">
              <a16:creationId xmlns:a16="http://schemas.microsoft.com/office/drawing/2014/main" id="{51ED656A-1F50-4791-907E-3C2B9BAD4F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07" name="TextBox 8106">
          <a:extLst>
            <a:ext uri="{FF2B5EF4-FFF2-40B4-BE49-F238E27FC236}">
              <a16:creationId xmlns:a16="http://schemas.microsoft.com/office/drawing/2014/main" id="{38B72006-6944-476C-8C76-F818AE5B23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08" name="TextBox 8107">
          <a:extLst>
            <a:ext uri="{FF2B5EF4-FFF2-40B4-BE49-F238E27FC236}">
              <a16:creationId xmlns:a16="http://schemas.microsoft.com/office/drawing/2014/main" id="{F173C624-1908-42E5-933D-3248306D00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09" name="TextBox 8108">
          <a:extLst>
            <a:ext uri="{FF2B5EF4-FFF2-40B4-BE49-F238E27FC236}">
              <a16:creationId xmlns:a16="http://schemas.microsoft.com/office/drawing/2014/main" id="{8A4F30C3-7D0F-406A-8E1D-247BBBDE0A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10" name="TextBox 8109">
          <a:extLst>
            <a:ext uri="{FF2B5EF4-FFF2-40B4-BE49-F238E27FC236}">
              <a16:creationId xmlns:a16="http://schemas.microsoft.com/office/drawing/2014/main" id="{DBFA2895-D5F7-4799-AF22-7399E48503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11" name="TextBox 8110">
          <a:extLst>
            <a:ext uri="{FF2B5EF4-FFF2-40B4-BE49-F238E27FC236}">
              <a16:creationId xmlns:a16="http://schemas.microsoft.com/office/drawing/2014/main" id="{848B4674-571B-4FFF-BC1D-B411081E53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12" name="TextBox 8111">
          <a:extLst>
            <a:ext uri="{FF2B5EF4-FFF2-40B4-BE49-F238E27FC236}">
              <a16:creationId xmlns:a16="http://schemas.microsoft.com/office/drawing/2014/main" id="{BB16E2DE-D86B-4863-816C-A033EDACD2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13" name="TextBox 8112">
          <a:extLst>
            <a:ext uri="{FF2B5EF4-FFF2-40B4-BE49-F238E27FC236}">
              <a16:creationId xmlns:a16="http://schemas.microsoft.com/office/drawing/2014/main" id="{4342FE0B-ADB0-4F13-ADCF-68F4CC4B84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14" name="TextBox 8113">
          <a:extLst>
            <a:ext uri="{FF2B5EF4-FFF2-40B4-BE49-F238E27FC236}">
              <a16:creationId xmlns:a16="http://schemas.microsoft.com/office/drawing/2014/main" id="{DE7741F4-0F4A-4F34-BE02-A8B3D994D0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15" name="TextBox 8114">
          <a:extLst>
            <a:ext uri="{FF2B5EF4-FFF2-40B4-BE49-F238E27FC236}">
              <a16:creationId xmlns:a16="http://schemas.microsoft.com/office/drawing/2014/main" id="{A7D9B530-98DB-4ECD-8559-CD9F3D8A5B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16" name="TextBox 8115">
          <a:extLst>
            <a:ext uri="{FF2B5EF4-FFF2-40B4-BE49-F238E27FC236}">
              <a16:creationId xmlns:a16="http://schemas.microsoft.com/office/drawing/2014/main" id="{A05F871D-01B8-47EA-8C31-E8AE578ABF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17" name="TextBox 8116">
          <a:extLst>
            <a:ext uri="{FF2B5EF4-FFF2-40B4-BE49-F238E27FC236}">
              <a16:creationId xmlns:a16="http://schemas.microsoft.com/office/drawing/2014/main" id="{DF8BD00B-C081-4F50-8B8D-4EA60DECDA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18" name="TextBox 8117">
          <a:extLst>
            <a:ext uri="{FF2B5EF4-FFF2-40B4-BE49-F238E27FC236}">
              <a16:creationId xmlns:a16="http://schemas.microsoft.com/office/drawing/2014/main" id="{EC51C536-F607-45DF-A2D5-E0D2B7BE7C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19" name="TextBox 8118">
          <a:extLst>
            <a:ext uri="{FF2B5EF4-FFF2-40B4-BE49-F238E27FC236}">
              <a16:creationId xmlns:a16="http://schemas.microsoft.com/office/drawing/2014/main" id="{3E52019A-2A8F-4AFD-98CB-A52AB0EFFA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20" name="TextBox 8119">
          <a:extLst>
            <a:ext uri="{FF2B5EF4-FFF2-40B4-BE49-F238E27FC236}">
              <a16:creationId xmlns:a16="http://schemas.microsoft.com/office/drawing/2014/main" id="{354D6366-C023-4823-B82A-FE586A630A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21" name="TextBox 8120">
          <a:extLst>
            <a:ext uri="{FF2B5EF4-FFF2-40B4-BE49-F238E27FC236}">
              <a16:creationId xmlns:a16="http://schemas.microsoft.com/office/drawing/2014/main" id="{10FEB275-A9AA-4496-9EDA-458578BFFA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22" name="TextBox 8121">
          <a:extLst>
            <a:ext uri="{FF2B5EF4-FFF2-40B4-BE49-F238E27FC236}">
              <a16:creationId xmlns:a16="http://schemas.microsoft.com/office/drawing/2014/main" id="{8A76F222-B986-4589-90A1-388B75DD07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23" name="TextBox 8122">
          <a:extLst>
            <a:ext uri="{FF2B5EF4-FFF2-40B4-BE49-F238E27FC236}">
              <a16:creationId xmlns:a16="http://schemas.microsoft.com/office/drawing/2014/main" id="{57889D82-11BE-432C-B461-222C1D0CF1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24" name="TextBox 8123">
          <a:extLst>
            <a:ext uri="{FF2B5EF4-FFF2-40B4-BE49-F238E27FC236}">
              <a16:creationId xmlns:a16="http://schemas.microsoft.com/office/drawing/2014/main" id="{3D176D78-FDBA-41F5-AC79-06982781BB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25" name="TextBox 8124">
          <a:extLst>
            <a:ext uri="{FF2B5EF4-FFF2-40B4-BE49-F238E27FC236}">
              <a16:creationId xmlns:a16="http://schemas.microsoft.com/office/drawing/2014/main" id="{02290304-D5FE-405C-B34C-B02494F221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26" name="TextBox 8125">
          <a:extLst>
            <a:ext uri="{FF2B5EF4-FFF2-40B4-BE49-F238E27FC236}">
              <a16:creationId xmlns:a16="http://schemas.microsoft.com/office/drawing/2014/main" id="{1D870910-3F7E-46E2-9C89-2925F41C24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27" name="TextBox 8126">
          <a:extLst>
            <a:ext uri="{FF2B5EF4-FFF2-40B4-BE49-F238E27FC236}">
              <a16:creationId xmlns:a16="http://schemas.microsoft.com/office/drawing/2014/main" id="{9394D380-B9DC-488E-B6A8-C18E1ABD46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28" name="TextBox 8127">
          <a:extLst>
            <a:ext uri="{FF2B5EF4-FFF2-40B4-BE49-F238E27FC236}">
              <a16:creationId xmlns:a16="http://schemas.microsoft.com/office/drawing/2014/main" id="{B0ADB63A-64B2-4EBB-9690-5C49B35E1C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29" name="TextBox 8128">
          <a:extLst>
            <a:ext uri="{FF2B5EF4-FFF2-40B4-BE49-F238E27FC236}">
              <a16:creationId xmlns:a16="http://schemas.microsoft.com/office/drawing/2014/main" id="{4D0D9165-57E9-4D90-B9E6-1A3557DD16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30" name="TextBox 8129">
          <a:extLst>
            <a:ext uri="{FF2B5EF4-FFF2-40B4-BE49-F238E27FC236}">
              <a16:creationId xmlns:a16="http://schemas.microsoft.com/office/drawing/2014/main" id="{82845EBA-5629-42DC-B7AE-EE06E27FB4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31" name="TextBox 8130">
          <a:extLst>
            <a:ext uri="{FF2B5EF4-FFF2-40B4-BE49-F238E27FC236}">
              <a16:creationId xmlns:a16="http://schemas.microsoft.com/office/drawing/2014/main" id="{69FE6F38-2F6D-49BE-96D9-504DD58E92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32" name="TextBox 8131">
          <a:extLst>
            <a:ext uri="{FF2B5EF4-FFF2-40B4-BE49-F238E27FC236}">
              <a16:creationId xmlns:a16="http://schemas.microsoft.com/office/drawing/2014/main" id="{B8952C69-8E42-4A01-9B30-2F2F89F074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33" name="TextBox 8132">
          <a:extLst>
            <a:ext uri="{FF2B5EF4-FFF2-40B4-BE49-F238E27FC236}">
              <a16:creationId xmlns:a16="http://schemas.microsoft.com/office/drawing/2014/main" id="{3CA7133C-6380-409A-BCAF-C5228E8246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34" name="TextBox 8133">
          <a:extLst>
            <a:ext uri="{FF2B5EF4-FFF2-40B4-BE49-F238E27FC236}">
              <a16:creationId xmlns:a16="http://schemas.microsoft.com/office/drawing/2014/main" id="{B76F614A-761B-42A4-B6A8-673A101AF9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35" name="TextBox 8134">
          <a:extLst>
            <a:ext uri="{FF2B5EF4-FFF2-40B4-BE49-F238E27FC236}">
              <a16:creationId xmlns:a16="http://schemas.microsoft.com/office/drawing/2014/main" id="{C94658C8-CC74-43B7-9A4A-7876B04001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36" name="TextBox 8135">
          <a:extLst>
            <a:ext uri="{FF2B5EF4-FFF2-40B4-BE49-F238E27FC236}">
              <a16:creationId xmlns:a16="http://schemas.microsoft.com/office/drawing/2014/main" id="{15BA8A54-E8A7-4CAD-A989-A859CBE43C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37" name="TextBox 8136">
          <a:extLst>
            <a:ext uri="{FF2B5EF4-FFF2-40B4-BE49-F238E27FC236}">
              <a16:creationId xmlns:a16="http://schemas.microsoft.com/office/drawing/2014/main" id="{EBCB5906-B849-4DA0-9145-D0F2FCC725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38" name="TextBox 8137">
          <a:extLst>
            <a:ext uri="{FF2B5EF4-FFF2-40B4-BE49-F238E27FC236}">
              <a16:creationId xmlns:a16="http://schemas.microsoft.com/office/drawing/2014/main" id="{0C8B6DA3-F3F2-4FE2-85BA-4F221ED537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39" name="TextBox 8138">
          <a:extLst>
            <a:ext uri="{FF2B5EF4-FFF2-40B4-BE49-F238E27FC236}">
              <a16:creationId xmlns:a16="http://schemas.microsoft.com/office/drawing/2014/main" id="{10D0B8AF-2837-44CB-AA0C-70CCE7A5CB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40" name="TextBox 8139">
          <a:extLst>
            <a:ext uri="{FF2B5EF4-FFF2-40B4-BE49-F238E27FC236}">
              <a16:creationId xmlns:a16="http://schemas.microsoft.com/office/drawing/2014/main" id="{CAF531BF-1884-4CA5-951D-82531E70DB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41" name="TextBox 8140">
          <a:extLst>
            <a:ext uri="{FF2B5EF4-FFF2-40B4-BE49-F238E27FC236}">
              <a16:creationId xmlns:a16="http://schemas.microsoft.com/office/drawing/2014/main" id="{DA8E5EC3-CB2F-4649-917C-26D81F1065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42" name="TextBox 8141">
          <a:extLst>
            <a:ext uri="{FF2B5EF4-FFF2-40B4-BE49-F238E27FC236}">
              <a16:creationId xmlns:a16="http://schemas.microsoft.com/office/drawing/2014/main" id="{E4C04AD5-11FF-40B1-909A-37FD69EC6B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43" name="TextBox 8142">
          <a:extLst>
            <a:ext uri="{FF2B5EF4-FFF2-40B4-BE49-F238E27FC236}">
              <a16:creationId xmlns:a16="http://schemas.microsoft.com/office/drawing/2014/main" id="{26BE9D09-9D93-456E-96AF-EB997228D0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44" name="TextBox 8143">
          <a:extLst>
            <a:ext uri="{FF2B5EF4-FFF2-40B4-BE49-F238E27FC236}">
              <a16:creationId xmlns:a16="http://schemas.microsoft.com/office/drawing/2014/main" id="{9C211799-B4FF-48AA-825F-AEFDF4A507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45" name="TextBox 8144">
          <a:extLst>
            <a:ext uri="{FF2B5EF4-FFF2-40B4-BE49-F238E27FC236}">
              <a16:creationId xmlns:a16="http://schemas.microsoft.com/office/drawing/2014/main" id="{8E111C30-5E01-4B56-8A1E-4D99B2F253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46" name="TextBox 8145">
          <a:extLst>
            <a:ext uri="{FF2B5EF4-FFF2-40B4-BE49-F238E27FC236}">
              <a16:creationId xmlns:a16="http://schemas.microsoft.com/office/drawing/2014/main" id="{F7764711-5511-46E4-A40C-3EAC5DFAB8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47" name="TextBox 8146">
          <a:extLst>
            <a:ext uri="{FF2B5EF4-FFF2-40B4-BE49-F238E27FC236}">
              <a16:creationId xmlns:a16="http://schemas.microsoft.com/office/drawing/2014/main" id="{B5FED4C2-E00E-427C-A54F-BB1A51217B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48" name="TextBox 8147">
          <a:extLst>
            <a:ext uri="{FF2B5EF4-FFF2-40B4-BE49-F238E27FC236}">
              <a16:creationId xmlns:a16="http://schemas.microsoft.com/office/drawing/2014/main" id="{7E5C0D15-670F-4F94-8F53-B31FFCBCB2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49" name="TextBox 8148">
          <a:extLst>
            <a:ext uri="{FF2B5EF4-FFF2-40B4-BE49-F238E27FC236}">
              <a16:creationId xmlns:a16="http://schemas.microsoft.com/office/drawing/2014/main" id="{FDDAB361-4465-4CC7-B50F-E6912876FC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50" name="TextBox 8149">
          <a:extLst>
            <a:ext uri="{FF2B5EF4-FFF2-40B4-BE49-F238E27FC236}">
              <a16:creationId xmlns:a16="http://schemas.microsoft.com/office/drawing/2014/main" id="{1B0537D9-E81E-41D9-95CA-786B00C426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51" name="TextBox 8150">
          <a:extLst>
            <a:ext uri="{FF2B5EF4-FFF2-40B4-BE49-F238E27FC236}">
              <a16:creationId xmlns:a16="http://schemas.microsoft.com/office/drawing/2014/main" id="{BFE916F4-2AE2-4E5E-A9A4-2E9071D597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52" name="TextBox 8151">
          <a:extLst>
            <a:ext uri="{FF2B5EF4-FFF2-40B4-BE49-F238E27FC236}">
              <a16:creationId xmlns:a16="http://schemas.microsoft.com/office/drawing/2014/main" id="{618204E0-1944-4053-9F75-6CAD75B538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53" name="TextBox 8152">
          <a:extLst>
            <a:ext uri="{FF2B5EF4-FFF2-40B4-BE49-F238E27FC236}">
              <a16:creationId xmlns:a16="http://schemas.microsoft.com/office/drawing/2014/main" id="{1C92F068-84A2-4E6A-947F-E7416A63BD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54" name="TextBox 8153">
          <a:extLst>
            <a:ext uri="{FF2B5EF4-FFF2-40B4-BE49-F238E27FC236}">
              <a16:creationId xmlns:a16="http://schemas.microsoft.com/office/drawing/2014/main" id="{BE43A1AE-8F6D-419B-913A-B98072979C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55" name="TextBox 8154">
          <a:extLst>
            <a:ext uri="{FF2B5EF4-FFF2-40B4-BE49-F238E27FC236}">
              <a16:creationId xmlns:a16="http://schemas.microsoft.com/office/drawing/2014/main" id="{F5205B96-1674-44A9-9E60-B19815E492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56" name="TextBox 8155">
          <a:extLst>
            <a:ext uri="{FF2B5EF4-FFF2-40B4-BE49-F238E27FC236}">
              <a16:creationId xmlns:a16="http://schemas.microsoft.com/office/drawing/2014/main" id="{9D79918A-9CB7-45F2-9A99-3C6BF34F43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57" name="TextBox 8156">
          <a:extLst>
            <a:ext uri="{FF2B5EF4-FFF2-40B4-BE49-F238E27FC236}">
              <a16:creationId xmlns:a16="http://schemas.microsoft.com/office/drawing/2014/main" id="{8AA0DEE4-C5F0-40AC-A62A-3CC69F5A69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58" name="TextBox 8157">
          <a:extLst>
            <a:ext uri="{FF2B5EF4-FFF2-40B4-BE49-F238E27FC236}">
              <a16:creationId xmlns:a16="http://schemas.microsoft.com/office/drawing/2014/main" id="{2670D500-2E6D-408B-B983-339CC88149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59" name="TextBox 8158">
          <a:extLst>
            <a:ext uri="{FF2B5EF4-FFF2-40B4-BE49-F238E27FC236}">
              <a16:creationId xmlns:a16="http://schemas.microsoft.com/office/drawing/2014/main" id="{240A2D1E-E022-4015-8A4D-E5D8DB2271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60" name="TextBox 8159">
          <a:extLst>
            <a:ext uri="{FF2B5EF4-FFF2-40B4-BE49-F238E27FC236}">
              <a16:creationId xmlns:a16="http://schemas.microsoft.com/office/drawing/2014/main" id="{710C9718-48E8-43A4-90F2-65F8DCF620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61" name="TextBox 8160">
          <a:extLst>
            <a:ext uri="{FF2B5EF4-FFF2-40B4-BE49-F238E27FC236}">
              <a16:creationId xmlns:a16="http://schemas.microsoft.com/office/drawing/2014/main" id="{18F1225F-32B4-4876-8502-8AC3996D8E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62" name="TextBox 8161">
          <a:extLst>
            <a:ext uri="{FF2B5EF4-FFF2-40B4-BE49-F238E27FC236}">
              <a16:creationId xmlns:a16="http://schemas.microsoft.com/office/drawing/2014/main" id="{E1A6B5F2-5C61-4516-9E10-B9BCEF2844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63" name="TextBox 8162">
          <a:extLst>
            <a:ext uri="{FF2B5EF4-FFF2-40B4-BE49-F238E27FC236}">
              <a16:creationId xmlns:a16="http://schemas.microsoft.com/office/drawing/2014/main" id="{2BC6361B-9975-43BD-BA1B-65A8780D9B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64" name="TextBox 8163">
          <a:extLst>
            <a:ext uri="{FF2B5EF4-FFF2-40B4-BE49-F238E27FC236}">
              <a16:creationId xmlns:a16="http://schemas.microsoft.com/office/drawing/2014/main" id="{63A8DAA7-6972-4925-B326-3F87D71C81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65" name="TextBox 8164">
          <a:extLst>
            <a:ext uri="{FF2B5EF4-FFF2-40B4-BE49-F238E27FC236}">
              <a16:creationId xmlns:a16="http://schemas.microsoft.com/office/drawing/2014/main" id="{BD8F1D8F-0C20-43BA-8BE9-42FA3ED8AF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66" name="TextBox 8165">
          <a:extLst>
            <a:ext uri="{FF2B5EF4-FFF2-40B4-BE49-F238E27FC236}">
              <a16:creationId xmlns:a16="http://schemas.microsoft.com/office/drawing/2014/main" id="{DA7E2441-A65F-48F4-A9CE-F02188CA35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67" name="TextBox 8166">
          <a:extLst>
            <a:ext uri="{FF2B5EF4-FFF2-40B4-BE49-F238E27FC236}">
              <a16:creationId xmlns:a16="http://schemas.microsoft.com/office/drawing/2014/main" id="{B2505B5E-C528-430B-88B3-8524A40EBD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68" name="TextBox 8167">
          <a:extLst>
            <a:ext uri="{FF2B5EF4-FFF2-40B4-BE49-F238E27FC236}">
              <a16:creationId xmlns:a16="http://schemas.microsoft.com/office/drawing/2014/main" id="{1A2B4C35-5A98-45A0-AEC3-E86C1227D4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69" name="TextBox 8168">
          <a:extLst>
            <a:ext uri="{FF2B5EF4-FFF2-40B4-BE49-F238E27FC236}">
              <a16:creationId xmlns:a16="http://schemas.microsoft.com/office/drawing/2014/main" id="{1C3FC454-7F49-47F7-97AB-FED1069894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70" name="TextBox 8169">
          <a:extLst>
            <a:ext uri="{FF2B5EF4-FFF2-40B4-BE49-F238E27FC236}">
              <a16:creationId xmlns:a16="http://schemas.microsoft.com/office/drawing/2014/main" id="{5F5D06D4-84ED-4A39-945E-272AB96098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71" name="TextBox 8170">
          <a:extLst>
            <a:ext uri="{FF2B5EF4-FFF2-40B4-BE49-F238E27FC236}">
              <a16:creationId xmlns:a16="http://schemas.microsoft.com/office/drawing/2014/main" id="{D3D0FAD4-851A-4789-BDF5-7E47B143D9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72" name="TextBox 8171">
          <a:extLst>
            <a:ext uri="{FF2B5EF4-FFF2-40B4-BE49-F238E27FC236}">
              <a16:creationId xmlns:a16="http://schemas.microsoft.com/office/drawing/2014/main" id="{14681F3B-084F-4542-8E0A-3322479208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73" name="TextBox 8172">
          <a:extLst>
            <a:ext uri="{FF2B5EF4-FFF2-40B4-BE49-F238E27FC236}">
              <a16:creationId xmlns:a16="http://schemas.microsoft.com/office/drawing/2014/main" id="{A9F7C0C1-12BE-4A34-91A0-129A16227DC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74" name="TextBox 8173">
          <a:extLst>
            <a:ext uri="{FF2B5EF4-FFF2-40B4-BE49-F238E27FC236}">
              <a16:creationId xmlns:a16="http://schemas.microsoft.com/office/drawing/2014/main" id="{35C842E7-B998-49F1-97E7-C53E53BA06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75" name="TextBox 8174">
          <a:extLst>
            <a:ext uri="{FF2B5EF4-FFF2-40B4-BE49-F238E27FC236}">
              <a16:creationId xmlns:a16="http://schemas.microsoft.com/office/drawing/2014/main" id="{2069D819-B346-47FB-A7E7-187DFEC273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76" name="TextBox 8175">
          <a:extLst>
            <a:ext uri="{FF2B5EF4-FFF2-40B4-BE49-F238E27FC236}">
              <a16:creationId xmlns:a16="http://schemas.microsoft.com/office/drawing/2014/main" id="{0339382E-22CC-47EA-9C9E-0D8BE14F08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77" name="TextBox 8176">
          <a:extLst>
            <a:ext uri="{FF2B5EF4-FFF2-40B4-BE49-F238E27FC236}">
              <a16:creationId xmlns:a16="http://schemas.microsoft.com/office/drawing/2014/main" id="{700982F9-53AC-440E-8362-F4CAE78983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78" name="TextBox 8177">
          <a:extLst>
            <a:ext uri="{FF2B5EF4-FFF2-40B4-BE49-F238E27FC236}">
              <a16:creationId xmlns:a16="http://schemas.microsoft.com/office/drawing/2014/main" id="{902BEA7C-4C16-4EB5-B0AB-33A77C3FF6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79" name="TextBox 8178">
          <a:extLst>
            <a:ext uri="{FF2B5EF4-FFF2-40B4-BE49-F238E27FC236}">
              <a16:creationId xmlns:a16="http://schemas.microsoft.com/office/drawing/2014/main" id="{ECD6BDE8-43C3-441A-AED7-ADA24F4565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80" name="TextBox 8179">
          <a:extLst>
            <a:ext uri="{FF2B5EF4-FFF2-40B4-BE49-F238E27FC236}">
              <a16:creationId xmlns:a16="http://schemas.microsoft.com/office/drawing/2014/main" id="{2BE9734F-BAC7-4D82-9BDA-30886E9204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81" name="TextBox 8180">
          <a:extLst>
            <a:ext uri="{FF2B5EF4-FFF2-40B4-BE49-F238E27FC236}">
              <a16:creationId xmlns:a16="http://schemas.microsoft.com/office/drawing/2014/main" id="{84DC1A77-BE6B-4C8F-B803-87083A5F34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82" name="TextBox 8181">
          <a:extLst>
            <a:ext uri="{FF2B5EF4-FFF2-40B4-BE49-F238E27FC236}">
              <a16:creationId xmlns:a16="http://schemas.microsoft.com/office/drawing/2014/main" id="{1F4954F7-4A0A-4AB6-A924-88610F0552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83" name="TextBox 8182">
          <a:extLst>
            <a:ext uri="{FF2B5EF4-FFF2-40B4-BE49-F238E27FC236}">
              <a16:creationId xmlns:a16="http://schemas.microsoft.com/office/drawing/2014/main" id="{D5635A27-EEAC-407D-B8B4-EDFAA1E183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84" name="TextBox 8183">
          <a:extLst>
            <a:ext uri="{FF2B5EF4-FFF2-40B4-BE49-F238E27FC236}">
              <a16:creationId xmlns:a16="http://schemas.microsoft.com/office/drawing/2014/main" id="{B213302A-C029-4526-813C-C788FD0342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85" name="TextBox 8184">
          <a:extLst>
            <a:ext uri="{FF2B5EF4-FFF2-40B4-BE49-F238E27FC236}">
              <a16:creationId xmlns:a16="http://schemas.microsoft.com/office/drawing/2014/main" id="{A278366E-1C0C-4A14-81E3-1C92D24A9D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86" name="TextBox 8185">
          <a:extLst>
            <a:ext uri="{FF2B5EF4-FFF2-40B4-BE49-F238E27FC236}">
              <a16:creationId xmlns:a16="http://schemas.microsoft.com/office/drawing/2014/main" id="{EAA01983-C65D-49A2-91FE-62A1986669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87" name="TextBox 8186">
          <a:extLst>
            <a:ext uri="{FF2B5EF4-FFF2-40B4-BE49-F238E27FC236}">
              <a16:creationId xmlns:a16="http://schemas.microsoft.com/office/drawing/2014/main" id="{28C6C523-FCC1-4351-80A3-56882F4DDD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88" name="TextBox 8187">
          <a:extLst>
            <a:ext uri="{FF2B5EF4-FFF2-40B4-BE49-F238E27FC236}">
              <a16:creationId xmlns:a16="http://schemas.microsoft.com/office/drawing/2014/main" id="{84F7C1CF-A561-468B-891A-261AD145AF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89" name="TextBox 8188">
          <a:extLst>
            <a:ext uri="{FF2B5EF4-FFF2-40B4-BE49-F238E27FC236}">
              <a16:creationId xmlns:a16="http://schemas.microsoft.com/office/drawing/2014/main" id="{80426C0B-EB4A-4B00-A3EE-6634943890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90" name="TextBox 8189">
          <a:extLst>
            <a:ext uri="{FF2B5EF4-FFF2-40B4-BE49-F238E27FC236}">
              <a16:creationId xmlns:a16="http://schemas.microsoft.com/office/drawing/2014/main" id="{9EE3BB76-D583-4EFF-B349-6A155D9523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91" name="TextBox 8190">
          <a:extLst>
            <a:ext uri="{FF2B5EF4-FFF2-40B4-BE49-F238E27FC236}">
              <a16:creationId xmlns:a16="http://schemas.microsoft.com/office/drawing/2014/main" id="{13B70FF4-399C-403D-9CDF-F23A87DD47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92" name="TextBox 8191">
          <a:extLst>
            <a:ext uri="{FF2B5EF4-FFF2-40B4-BE49-F238E27FC236}">
              <a16:creationId xmlns:a16="http://schemas.microsoft.com/office/drawing/2014/main" id="{5E2F90D7-CB10-45D2-881A-24C4933954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93" name="TextBox 8192">
          <a:extLst>
            <a:ext uri="{FF2B5EF4-FFF2-40B4-BE49-F238E27FC236}">
              <a16:creationId xmlns:a16="http://schemas.microsoft.com/office/drawing/2014/main" id="{93DFE639-3D4E-4F15-AE08-D8DF871CAE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94" name="TextBox 8193">
          <a:extLst>
            <a:ext uri="{FF2B5EF4-FFF2-40B4-BE49-F238E27FC236}">
              <a16:creationId xmlns:a16="http://schemas.microsoft.com/office/drawing/2014/main" id="{DD2A251A-2B6B-4C39-82E0-67739A1147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95" name="TextBox 8194">
          <a:extLst>
            <a:ext uri="{FF2B5EF4-FFF2-40B4-BE49-F238E27FC236}">
              <a16:creationId xmlns:a16="http://schemas.microsoft.com/office/drawing/2014/main" id="{12F8825B-FAE4-4203-BFC3-8C5D7BD88A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96" name="TextBox 8195">
          <a:extLst>
            <a:ext uri="{FF2B5EF4-FFF2-40B4-BE49-F238E27FC236}">
              <a16:creationId xmlns:a16="http://schemas.microsoft.com/office/drawing/2014/main" id="{D062236F-CDFB-46EA-AA3A-EAE36295BB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97" name="TextBox 8196">
          <a:extLst>
            <a:ext uri="{FF2B5EF4-FFF2-40B4-BE49-F238E27FC236}">
              <a16:creationId xmlns:a16="http://schemas.microsoft.com/office/drawing/2014/main" id="{BFD2062D-E90F-4DFE-A995-B480336AC1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98" name="TextBox 8197">
          <a:extLst>
            <a:ext uri="{FF2B5EF4-FFF2-40B4-BE49-F238E27FC236}">
              <a16:creationId xmlns:a16="http://schemas.microsoft.com/office/drawing/2014/main" id="{20791DAE-5DF1-42A2-966E-2BFA7D1341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199" name="TextBox 8198">
          <a:extLst>
            <a:ext uri="{FF2B5EF4-FFF2-40B4-BE49-F238E27FC236}">
              <a16:creationId xmlns:a16="http://schemas.microsoft.com/office/drawing/2014/main" id="{97AF52E7-2F14-4CEB-ABFF-4374E24D28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00" name="TextBox 8199">
          <a:extLst>
            <a:ext uri="{FF2B5EF4-FFF2-40B4-BE49-F238E27FC236}">
              <a16:creationId xmlns:a16="http://schemas.microsoft.com/office/drawing/2014/main" id="{47786A08-C533-4EA0-9512-F79909459B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01" name="TextBox 8200">
          <a:extLst>
            <a:ext uri="{FF2B5EF4-FFF2-40B4-BE49-F238E27FC236}">
              <a16:creationId xmlns:a16="http://schemas.microsoft.com/office/drawing/2014/main" id="{1F2C822B-70DD-4812-9689-EB0A9D0595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02" name="TextBox 8201">
          <a:extLst>
            <a:ext uri="{FF2B5EF4-FFF2-40B4-BE49-F238E27FC236}">
              <a16:creationId xmlns:a16="http://schemas.microsoft.com/office/drawing/2014/main" id="{E3BD5D4F-87F5-42D2-82DE-236C3ED0FA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03" name="TextBox 8202">
          <a:extLst>
            <a:ext uri="{FF2B5EF4-FFF2-40B4-BE49-F238E27FC236}">
              <a16:creationId xmlns:a16="http://schemas.microsoft.com/office/drawing/2014/main" id="{834D8129-4CF3-4617-AB2D-63EE184CDC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04" name="TextBox 8203">
          <a:extLst>
            <a:ext uri="{FF2B5EF4-FFF2-40B4-BE49-F238E27FC236}">
              <a16:creationId xmlns:a16="http://schemas.microsoft.com/office/drawing/2014/main" id="{A4E4D643-A0E4-43E7-8C16-EFD8EAA144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05" name="TextBox 8204">
          <a:extLst>
            <a:ext uri="{FF2B5EF4-FFF2-40B4-BE49-F238E27FC236}">
              <a16:creationId xmlns:a16="http://schemas.microsoft.com/office/drawing/2014/main" id="{F640EFB9-E33C-4B49-B216-83E49E1984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06" name="TextBox 8205">
          <a:extLst>
            <a:ext uri="{FF2B5EF4-FFF2-40B4-BE49-F238E27FC236}">
              <a16:creationId xmlns:a16="http://schemas.microsoft.com/office/drawing/2014/main" id="{36F15F22-F4D8-4423-A460-925018A59C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07" name="TextBox 8206">
          <a:extLst>
            <a:ext uri="{FF2B5EF4-FFF2-40B4-BE49-F238E27FC236}">
              <a16:creationId xmlns:a16="http://schemas.microsoft.com/office/drawing/2014/main" id="{2EE665A5-7FFD-405C-8375-77C19DF21D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08" name="TextBox 8207">
          <a:extLst>
            <a:ext uri="{FF2B5EF4-FFF2-40B4-BE49-F238E27FC236}">
              <a16:creationId xmlns:a16="http://schemas.microsoft.com/office/drawing/2014/main" id="{F6188E3D-4685-44A8-8AEA-C398FD02B1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09" name="TextBox 8208">
          <a:extLst>
            <a:ext uri="{FF2B5EF4-FFF2-40B4-BE49-F238E27FC236}">
              <a16:creationId xmlns:a16="http://schemas.microsoft.com/office/drawing/2014/main" id="{5018D4F6-9C03-40F8-AA15-A57914A10E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10" name="TextBox 8209">
          <a:extLst>
            <a:ext uri="{FF2B5EF4-FFF2-40B4-BE49-F238E27FC236}">
              <a16:creationId xmlns:a16="http://schemas.microsoft.com/office/drawing/2014/main" id="{08D5C042-9DED-45A5-8B40-8B76A0A259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11" name="TextBox 8210">
          <a:extLst>
            <a:ext uri="{FF2B5EF4-FFF2-40B4-BE49-F238E27FC236}">
              <a16:creationId xmlns:a16="http://schemas.microsoft.com/office/drawing/2014/main" id="{37668A6A-1419-4F30-8CB0-37FA9F85D5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12" name="TextBox 8211">
          <a:extLst>
            <a:ext uri="{FF2B5EF4-FFF2-40B4-BE49-F238E27FC236}">
              <a16:creationId xmlns:a16="http://schemas.microsoft.com/office/drawing/2014/main" id="{02688D52-258A-4CB8-AE3E-51703CEE93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13" name="TextBox 8212">
          <a:extLst>
            <a:ext uri="{FF2B5EF4-FFF2-40B4-BE49-F238E27FC236}">
              <a16:creationId xmlns:a16="http://schemas.microsoft.com/office/drawing/2014/main" id="{57920E89-A061-426C-927A-52D5C61DAA9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14" name="TextBox 8213">
          <a:extLst>
            <a:ext uri="{FF2B5EF4-FFF2-40B4-BE49-F238E27FC236}">
              <a16:creationId xmlns:a16="http://schemas.microsoft.com/office/drawing/2014/main" id="{6473D432-59FF-4F8D-AD55-889CADB201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15" name="TextBox 8214">
          <a:extLst>
            <a:ext uri="{FF2B5EF4-FFF2-40B4-BE49-F238E27FC236}">
              <a16:creationId xmlns:a16="http://schemas.microsoft.com/office/drawing/2014/main" id="{0A83ADFC-489C-4287-BAC7-26E837A268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16" name="TextBox 8215">
          <a:extLst>
            <a:ext uri="{FF2B5EF4-FFF2-40B4-BE49-F238E27FC236}">
              <a16:creationId xmlns:a16="http://schemas.microsoft.com/office/drawing/2014/main" id="{ED0228B4-4973-45A9-B35E-7020374C3C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17" name="TextBox 8216">
          <a:extLst>
            <a:ext uri="{FF2B5EF4-FFF2-40B4-BE49-F238E27FC236}">
              <a16:creationId xmlns:a16="http://schemas.microsoft.com/office/drawing/2014/main" id="{A64F4C99-87DC-4C30-A8E1-2553924A41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18" name="TextBox 8217">
          <a:extLst>
            <a:ext uri="{FF2B5EF4-FFF2-40B4-BE49-F238E27FC236}">
              <a16:creationId xmlns:a16="http://schemas.microsoft.com/office/drawing/2014/main" id="{4EB82162-A8C5-433C-832A-7E50F83E19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19" name="TextBox 8218">
          <a:extLst>
            <a:ext uri="{FF2B5EF4-FFF2-40B4-BE49-F238E27FC236}">
              <a16:creationId xmlns:a16="http://schemas.microsoft.com/office/drawing/2014/main" id="{B1E3C398-CE6D-4528-9EF8-273B074292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20" name="TextBox 8219">
          <a:extLst>
            <a:ext uri="{FF2B5EF4-FFF2-40B4-BE49-F238E27FC236}">
              <a16:creationId xmlns:a16="http://schemas.microsoft.com/office/drawing/2014/main" id="{65ED579D-C535-4190-9BF5-8BB5498338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21" name="TextBox 8220">
          <a:extLst>
            <a:ext uri="{FF2B5EF4-FFF2-40B4-BE49-F238E27FC236}">
              <a16:creationId xmlns:a16="http://schemas.microsoft.com/office/drawing/2014/main" id="{17FEF1BD-F270-4C93-AA37-D0E75A14E7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22" name="TextBox 8221">
          <a:extLst>
            <a:ext uri="{FF2B5EF4-FFF2-40B4-BE49-F238E27FC236}">
              <a16:creationId xmlns:a16="http://schemas.microsoft.com/office/drawing/2014/main" id="{55507FD6-D7BB-4147-BC31-2096053904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23" name="TextBox 8222">
          <a:extLst>
            <a:ext uri="{FF2B5EF4-FFF2-40B4-BE49-F238E27FC236}">
              <a16:creationId xmlns:a16="http://schemas.microsoft.com/office/drawing/2014/main" id="{332D4473-B320-435B-A14C-88A938E4A1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24" name="TextBox 8223">
          <a:extLst>
            <a:ext uri="{FF2B5EF4-FFF2-40B4-BE49-F238E27FC236}">
              <a16:creationId xmlns:a16="http://schemas.microsoft.com/office/drawing/2014/main" id="{36FCDDC9-D867-4324-A072-9993EE485C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25" name="TextBox 8224">
          <a:extLst>
            <a:ext uri="{FF2B5EF4-FFF2-40B4-BE49-F238E27FC236}">
              <a16:creationId xmlns:a16="http://schemas.microsoft.com/office/drawing/2014/main" id="{2EB56BBA-C020-41BF-AC72-23C1574434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26" name="TextBox 8225">
          <a:extLst>
            <a:ext uri="{FF2B5EF4-FFF2-40B4-BE49-F238E27FC236}">
              <a16:creationId xmlns:a16="http://schemas.microsoft.com/office/drawing/2014/main" id="{F3B68822-08C6-459A-A479-05D07F17F5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27" name="TextBox 8226">
          <a:extLst>
            <a:ext uri="{FF2B5EF4-FFF2-40B4-BE49-F238E27FC236}">
              <a16:creationId xmlns:a16="http://schemas.microsoft.com/office/drawing/2014/main" id="{A52BCB6C-E699-45C3-B2EB-2C644BD8F5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28" name="TextBox 8227">
          <a:extLst>
            <a:ext uri="{FF2B5EF4-FFF2-40B4-BE49-F238E27FC236}">
              <a16:creationId xmlns:a16="http://schemas.microsoft.com/office/drawing/2014/main" id="{7D87CFD4-8D40-428A-B640-C16B56A50F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29" name="TextBox 8228">
          <a:extLst>
            <a:ext uri="{FF2B5EF4-FFF2-40B4-BE49-F238E27FC236}">
              <a16:creationId xmlns:a16="http://schemas.microsoft.com/office/drawing/2014/main" id="{059C2201-2347-41C9-B5B6-AAD7E59B0B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30" name="TextBox 8229">
          <a:extLst>
            <a:ext uri="{FF2B5EF4-FFF2-40B4-BE49-F238E27FC236}">
              <a16:creationId xmlns:a16="http://schemas.microsoft.com/office/drawing/2014/main" id="{69EB7A2C-7904-4F2F-990F-1EA92E0124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31" name="TextBox 8230">
          <a:extLst>
            <a:ext uri="{FF2B5EF4-FFF2-40B4-BE49-F238E27FC236}">
              <a16:creationId xmlns:a16="http://schemas.microsoft.com/office/drawing/2014/main" id="{4379FFE0-6807-4426-83DE-2B1A99C4E7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32" name="TextBox 8231">
          <a:extLst>
            <a:ext uri="{FF2B5EF4-FFF2-40B4-BE49-F238E27FC236}">
              <a16:creationId xmlns:a16="http://schemas.microsoft.com/office/drawing/2014/main" id="{E4D2DA5E-3B81-4C11-AE9E-395919AE91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33" name="TextBox 8232">
          <a:extLst>
            <a:ext uri="{FF2B5EF4-FFF2-40B4-BE49-F238E27FC236}">
              <a16:creationId xmlns:a16="http://schemas.microsoft.com/office/drawing/2014/main" id="{27DCF806-6FDD-4CAB-99E1-C97F861702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34" name="TextBox 8233">
          <a:extLst>
            <a:ext uri="{FF2B5EF4-FFF2-40B4-BE49-F238E27FC236}">
              <a16:creationId xmlns:a16="http://schemas.microsoft.com/office/drawing/2014/main" id="{F99938D7-1FBE-47BC-8558-35C48EA623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35" name="TextBox 8234">
          <a:extLst>
            <a:ext uri="{FF2B5EF4-FFF2-40B4-BE49-F238E27FC236}">
              <a16:creationId xmlns:a16="http://schemas.microsoft.com/office/drawing/2014/main" id="{D1BE408B-C725-4182-A59B-4977EC4090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36" name="TextBox 8235">
          <a:extLst>
            <a:ext uri="{FF2B5EF4-FFF2-40B4-BE49-F238E27FC236}">
              <a16:creationId xmlns:a16="http://schemas.microsoft.com/office/drawing/2014/main" id="{7472D041-2301-4E5D-98AF-83E64EBE1F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37" name="TextBox 8236">
          <a:extLst>
            <a:ext uri="{FF2B5EF4-FFF2-40B4-BE49-F238E27FC236}">
              <a16:creationId xmlns:a16="http://schemas.microsoft.com/office/drawing/2014/main" id="{11A8B3D0-5714-4C1A-87FD-B1D3ADFED7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38" name="TextBox 8237">
          <a:extLst>
            <a:ext uri="{FF2B5EF4-FFF2-40B4-BE49-F238E27FC236}">
              <a16:creationId xmlns:a16="http://schemas.microsoft.com/office/drawing/2014/main" id="{BBFFD8DD-BB7A-4C16-8A73-B789F96422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39" name="TextBox 8238">
          <a:extLst>
            <a:ext uri="{FF2B5EF4-FFF2-40B4-BE49-F238E27FC236}">
              <a16:creationId xmlns:a16="http://schemas.microsoft.com/office/drawing/2014/main" id="{9C9B7235-4C9D-4669-B1D3-F5EE87EB64D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40" name="TextBox 8239">
          <a:extLst>
            <a:ext uri="{FF2B5EF4-FFF2-40B4-BE49-F238E27FC236}">
              <a16:creationId xmlns:a16="http://schemas.microsoft.com/office/drawing/2014/main" id="{86DB9C24-8907-40DB-AB3D-B871357C50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41" name="TextBox 8240">
          <a:extLst>
            <a:ext uri="{FF2B5EF4-FFF2-40B4-BE49-F238E27FC236}">
              <a16:creationId xmlns:a16="http://schemas.microsoft.com/office/drawing/2014/main" id="{4A22E032-5EA0-4236-ABEA-A606E5ECD7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42" name="TextBox 8241">
          <a:extLst>
            <a:ext uri="{FF2B5EF4-FFF2-40B4-BE49-F238E27FC236}">
              <a16:creationId xmlns:a16="http://schemas.microsoft.com/office/drawing/2014/main" id="{21AF4A10-4B27-4B17-A0A0-67535D744C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43" name="TextBox 8242">
          <a:extLst>
            <a:ext uri="{FF2B5EF4-FFF2-40B4-BE49-F238E27FC236}">
              <a16:creationId xmlns:a16="http://schemas.microsoft.com/office/drawing/2014/main" id="{6B220356-9F24-435D-92E7-BB823DA4E5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44" name="TextBox 8243">
          <a:extLst>
            <a:ext uri="{FF2B5EF4-FFF2-40B4-BE49-F238E27FC236}">
              <a16:creationId xmlns:a16="http://schemas.microsoft.com/office/drawing/2014/main" id="{446B8399-3DF6-4BAE-ABD1-6CF94FE5B4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45" name="TextBox 8244">
          <a:extLst>
            <a:ext uri="{FF2B5EF4-FFF2-40B4-BE49-F238E27FC236}">
              <a16:creationId xmlns:a16="http://schemas.microsoft.com/office/drawing/2014/main" id="{DF9F69EB-3034-49DA-B9F7-6AC623A1A9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46" name="TextBox 8245">
          <a:extLst>
            <a:ext uri="{FF2B5EF4-FFF2-40B4-BE49-F238E27FC236}">
              <a16:creationId xmlns:a16="http://schemas.microsoft.com/office/drawing/2014/main" id="{4554E83B-B9C6-42BC-8D5C-95C25B8A6A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47" name="TextBox 8246">
          <a:extLst>
            <a:ext uri="{FF2B5EF4-FFF2-40B4-BE49-F238E27FC236}">
              <a16:creationId xmlns:a16="http://schemas.microsoft.com/office/drawing/2014/main" id="{924FAC87-A7EB-46DF-AE9D-AE9EE7FDA7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48" name="TextBox 8247">
          <a:extLst>
            <a:ext uri="{FF2B5EF4-FFF2-40B4-BE49-F238E27FC236}">
              <a16:creationId xmlns:a16="http://schemas.microsoft.com/office/drawing/2014/main" id="{84214B91-3FE3-44BB-82A6-70A5A1253C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49" name="TextBox 8248">
          <a:extLst>
            <a:ext uri="{FF2B5EF4-FFF2-40B4-BE49-F238E27FC236}">
              <a16:creationId xmlns:a16="http://schemas.microsoft.com/office/drawing/2014/main" id="{9D6448F7-6C32-4404-A074-823E86742A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50" name="TextBox 8249">
          <a:extLst>
            <a:ext uri="{FF2B5EF4-FFF2-40B4-BE49-F238E27FC236}">
              <a16:creationId xmlns:a16="http://schemas.microsoft.com/office/drawing/2014/main" id="{EBA9D5B6-60D2-41FA-9723-F4A514913F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51" name="TextBox 8250">
          <a:extLst>
            <a:ext uri="{FF2B5EF4-FFF2-40B4-BE49-F238E27FC236}">
              <a16:creationId xmlns:a16="http://schemas.microsoft.com/office/drawing/2014/main" id="{C392D261-C8E6-4E68-8765-B01F175F79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52" name="TextBox 8251">
          <a:extLst>
            <a:ext uri="{FF2B5EF4-FFF2-40B4-BE49-F238E27FC236}">
              <a16:creationId xmlns:a16="http://schemas.microsoft.com/office/drawing/2014/main" id="{68FC99ED-6059-469E-9748-25D8671227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53" name="TextBox 8252">
          <a:extLst>
            <a:ext uri="{FF2B5EF4-FFF2-40B4-BE49-F238E27FC236}">
              <a16:creationId xmlns:a16="http://schemas.microsoft.com/office/drawing/2014/main" id="{517388CF-12D5-4FDC-AA42-4538851EFD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54" name="TextBox 8253">
          <a:extLst>
            <a:ext uri="{FF2B5EF4-FFF2-40B4-BE49-F238E27FC236}">
              <a16:creationId xmlns:a16="http://schemas.microsoft.com/office/drawing/2014/main" id="{07582E69-81A1-4B4A-AB09-75CF3697E7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55" name="TextBox 8254">
          <a:extLst>
            <a:ext uri="{FF2B5EF4-FFF2-40B4-BE49-F238E27FC236}">
              <a16:creationId xmlns:a16="http://schemas.microsoft.com/office/drawing/2014/main" id="{839318A1-FAC3-4818-A449-9AEC621C5C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56" name="TextBox 8255">
          <a:extLst>
            <a:ext uri="{FF2B5EF4-FFF2-40B4-BE49-F238E27FC236}">
              <a16:creationId xmlns:a16="http://schemas.microsoft.com/office/drawing/2014/main" id="{0EDFAFA6-B3F4-431F-9929-D7A4387582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57" name="TextBox 8256">
          <a:extLst>
            <a:ext uri="{FF2B5EF4-FFF2-40B4-BE49-F238E27FC236}">
              <a16:creationId xmlns:a16="http://schemas.microsoft.com/office/drawing/2014/main" id="{6B515AC1-B977-4441-B552-B2ED8668C5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58" name="TextBox 8257">
          <a:extLst>
            <a:ext uri="{FF2B5EF4-FFF2-40B4-BE49-F238E27FC236}">
              <a16:creationId xmlns:a16="http://schemas.microsoft.com/office/drawing/2014/main" id="{EC2A0F0C-8921-40B2-B327-13ADB0E0F7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59" name="TextBox 8258">
          <a:extLst>
            <a:ext uri="{FF2B5EF4-FFF2-40B4-BE49-F238E27FC236}">
              <a16:creationId xmlns:a16="http://schemas.microsoft.com/office/drawing/2014/main" id="{C7BC1BC3-AB78-48EE-83F0-0D8539BF58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60" name="TextBox 8259">
          <a:extLst>
            <a:ext uri="{FF2B5EF4-FFF2-40B4-BE49-F238E27FC236}">
              <a16:creationId xmlns:a16="http://schemas.microsoft.com/office/drawing/2014/main" id="{E7025CED-5BB5-40B5-8A45-1E9144FA7E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61" name="TextBox 8260">
          <a:extLst>
            <a:ext uri="{FF2B5EF4-FFF2-40B4-BE49-F238E27FC236}">
              <a16:creationId xmlns:a16="http://schemas.microsoft.com/office/drawing/2014/main" id="{DB49D4C3-58FC-4B4E-B970-46290824C9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62" name="TextBox 8261">
          <a:extLst>
            <a:ext uri="{FF2B5EF4-FFF2-40B4-BE49-F238E27FC236}">
              <a16:creationId xmlns:a16="http://schemas.microsoft.com/office/drawing/2014/main" id="{D71ABAD5-4F31-4F3F-AD8D-085F7E1532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63" name="TextBox 8262">
          <a:extLst>
            <a:ext uri="{FF2B5EF4-FFF2-40B4-BE49-F238E27FC236}">
              <a16:creationId xmlns:a16="http://schemas.microsoft.com/office/drawing/2014/main" id="{0B30CD1E-12FC-4092-93BC-F1D5664EC1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64" name="TextBox 8263">
          <a:extLst>
            <a:ext uri="{FF2B5EF4-FFF2-40B4-BE49-F238E27FC236}">
              <a16:creationId xmlns:a16="http://schemas.microsoft.com/office/drawing/2014/main" id="{59371184-512E-4704-8D12-AC1F8C4EBB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65" name="TextBox 8264">
          <a:extLst>
            <a:ext uri="{FF2B5EF4-FFF2-40B4-BE49-F238E27FC236}">
              <a16:creationId xmlns:a16="http://schemas.microsoft.com/office/drawing/2014/main" id="{9F5EEB8F-CE84-4A57-AE61-87089F8F33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66" name="TextBox 8265">
          <a:extLst>
            <a:ext uri="{FF2B5EF4-FFF2-40B4-BE49-F238E27FC236}">
              <a16:creationId xmlns:a16="http://schemas.microsoft.com/office/drawing/2014/main" id="{2C4CEA28-6C61-424E-A4E9-87129BE1C5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67" name="TextBox 8266">
          <a:extLst>
            <a:ext uri="{FF2B5EF4-FFF2-40B4-BE49-F238E27FC236}">
              <a16:creationId xmlns:a16="http://schemas.microsoft.com/office/drawing/2014/main" id="{97125ADE-B8E9-4A3D-BAD0-5E8EA9FAC4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68" name="TextBox 8267">
          <a:extLst>
            <a:ext uri="{FF2B5EF4-FFF2-40B4-BE49-F238E27FC236}">
              <a16:creationId xmlns:a16="http://schemas.microsoft.com/office/drawing/2014/main" id="{F1F56361-0C2E-4A2F-933F-A37803EC5B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69" name="TextBox 8268">
          <a:extLst>
            <a:ext uri="{FF2B5EF4-FFF2-40B4-BE49-F238E27FC236}">
              <a16:creationId xmlns:a16="http://schemas.microsoft.com/office/drawing/2014/main" id="{65EDF525-CA1C-41EE-A874-FB9B9FF144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70" name="TextBox 8269">
          <a:extLst>
            <a:ext uri="{FF2B5EF4-FFF2-40B4-BE49-F238E27FC236}">
              <a16:creationId xmlns:a16="http://schemas.microsoft.com/office/drawing/2014/main" id="{6DD74888-0671-4C52-BBD6-0712E391FE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71" name="TextBox 8270">
          <a:extLst>
            <a:ext uri="{FF2B5EF4-FFF2-40B4-BE49-F238E27FC236}">
              <a16:creationId xmlns:a16="http://schemas.microsoft.com/office/drawing/2014/main" id="{66D0C3CB-740E-4170-8B6C-04FA6D3371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72" name="TextBox 8271">
          <a:extLst>
            <a:ext uri="{FF2B5EF4-FFF2-40B4-BE49-F238E27FC236}">
              <a16:creationId xmlns:a16="http://schemas.microsoft.com/office/drawing/2014/main" id="{F96BBEB2-6853-410F-9BAC-DADA010B05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73" name="TextBox 8272">
          <a:extLst>
            <a:ext uri="{FF2B5EF4-FFF2-40B4-BE49-F238E27FC236}">
              <a16:creationId xmlns:a16="http://schemas.microsoft.com/office/drawing/2014/main" id="{6DC35605-28F9-4FA6-BB10-D267CDFCE2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74" name="TextBox 8273">
          <a:extLst>
            <a:ext uri="{FF2B5EF4-FFF2-40B4-BE49-F238E27FC236}">
              <a16:creationId xmlns:a16="http://schemas.microsoft.com/office/drawing/2014/main" id="{316AFA64-B3D8-4004-B2C8-D177E0D4AC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75" name="TextBox 8274">
          <a:extLst>
            <a:ext uri="{FF2B5EF4-FFF2-40B4-BE49-F238E27FC236}">
              <a16:creationId xmlns:a16="http://schemas.microsoft.com/office/drawing/2014/main" id="{5D6B6F51-12F0-4BD4-A55E-4900CED492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76" name="TextBox 8275">
          <a:extLst>
            <a:ext uri="{FF2B5EF4-FFF2-40B4-BE49-F238E27FC236}">
              <a16:creationId xmlns:a16="http://schemas.microsoft.com/office/drawing/2014/main" id="{C1FEB8F5-192D-4C7D-9A6D-667A77BE9D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77" name="TextBox 8276">
          <a:extLst>
            <a:ext uri="{FF2B5EF4-FFF2-40B4-BE49-F238E27FC236}">
              <a16:creationId xmlns:a16="http://schemas.microsoft.com/office/drawing/2014/main" id="{23A4267E-D30C-4559-96F2-46159994B3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78" name="TextBox 8277">
          <a:extLst>
            <a:ext uri="{FF2B5EF4-FFF2-40B4-BE49-F238E27FC236}">
              <a16:creationId xmlns:a16="http://schemas.microsoft.com/office/drawing/2014/main" id="{ECB07415-364B-4D8C-A20D-0F652D68C2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79" name="TextBox 8278">
          <a:extLst>
            <a:ext uri="{FF2B5EF4-FFF2-40B4-BE49-F238E27FC236}">
              <a16:creationId xmlns:a16="http://schemas.microsoft.com/office/drawing/2014/main" id="{6943BCF7-AEC2-489B-9A98-8FA6BBC441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80" name="TextBox 8279">
          <a:extLst>
            <a:ext uri="{FF2B5EF4-FFF2-40B4-BE49-F238E27FC236}">
              <a16:creationId xmlns:a16="http://schemas.microsoft.com/office/drawing/2014/main" id="{0A2883C9-B39D-4FA4-85AE-7199142A6F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81" name="TextBox 8280">
          <a:extLst>
            <a:ext uri="{FF2B5EF4-FFF2-40B4-BE49-F238E27FC236}">
              <a16:creationId xmlns:a16="http://schemas.microsoft.com/office/drawing/2014/main" id="{E8CE6D9C-841D-4CD8-A811-9FE18C8833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82" name="TextBox 8281">
          <a:extLst>
            <a:ext uri="{FF2B5EF4-FFF2-40B4-BE49-F238E27FC236}">
              <a16:creationId xmlns:a16="http://schemas.microsoft.com/office/drawing/2014/main" id="{A30CFCCD-6C8C-43A1-AAB0-527B62BCEB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83" name="TextBox 8282">
          <a:extLst>
            <a:ext uri="{FF2B5EF4-FFF2-40B4-BE49-F238E27FC236}">
              <a16:creationId xmlns:a16="http://schemas.microsoft.com/office/drawing/2014/main" id="{1A61A2B9-E6FA-43BA-9653-D2ACFD2553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84" name="TextBox 8283">
          <a:extLst>
            <a:ext uri="{FF2B5EF4-FFF2-40B4-BE49-F238E27FC236}">
              <a16:creationId xmlns:a16="http://schemas.microsoft.com/office/drawing/2014/main" id="{3AC96AA2-9411-470E-842D-C23199D109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85" name="TextBox 8284">
          <a:extLst>
            <a:ext uri="{FF2B5EF4-FFF2-40B4-BE49-F238E27FC236}">
              <a16:creationId xmlns:a16="http://schemas.microsoft.com/office/drawing/2014/main" id="{D4DB4238-E74A-49E5-B933-C75BED96DC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86" name="TextBox 8285">
          <a:extLst>
            <a:ext uri="{FF2B5EF4-FFF2-40B4-BE49-F238E27FC236}">
              <a16:creationId xmlns:a16="http://schemas.microsoft.com/office/drawing/2014/main" id="{54BC4953-2531-4228-B218-672332E226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87" name="TextBox 8286">
          <a:extLst>
            <a:ext uri="{FF2B5EF4-FFF2-40B4-BE49-F238E27FC236}">
              <a16:creationId xmlns:a16="http://schemas.microsoft.com/office/drawing/2014/main" id="{E37EF44B-8F85-4B89-94CF-B697212072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88" name="TextBox 8287">
          <a:extLst>
            <a:ext uri="{FF2B5EF4-FFF2-40B4-BE49-F238E27FC236}">
              <a16:creationId xmlns:a16="http://schemas.microsoft.com/office/drawing/2014/main" id="{0F4E9AC3-CA8F-438E-84B8-256F029E95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89" name="TextBox 8288">
          <a:extLst>
            <a:ext uri="{FF2B5EF4-FFF2-40B4-BE49-F238E27FC236}">
              <a16:creationId xmlns:a16="http://schemas.microsoft.com/office/drawing/2014/main" id="{B5AD0768-7C23-4EA8-A164-87E7D7D281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90" name="TextBox 8289">
          <a:extLst>
            <a:ext uri="{FF2B5EF4-FFF2-40B4-BE49-F238E27FC236}">
              <a16:creationId xmlns:a16="http://schemas.microsoft.com/office/drawing/2014/main" id="{9B34B8B1-3B3D-45DD-A666-C394A4C8B0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91" name="TextBox 8290">
          <a:extLst>
            <a:ext uri="{FF2B5EF4-FFF2-40B4-BE49-F238E27FC236}">
              <a16:creationId xmlns:a16="http://schemas.microsoft.com/office/drawing/2014/main" id="{BB896BDE-D0D8-4A0E-8061-787FC966D9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92" name="TextBox 8291">
          <a:extLst>
            <a:ext uri="{FF2B5EF4-FFF2-40B4-BE49-F238E27FC236}">
              <a16:creationId xmlns:a16="http://schemas.microsoft.com/office/drawing/2014/main" id="{BA2996F8-8DAD-42D6-A606-6866007C36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93" name="TextBox 8292">
          <a:extLst>
            <a:ext uri="{FF2B5EF4-FFF2-40B4-BE49-F238E27FC236}">
              <a16:creationId xmlns:a16="http://schemas.microsoft.com/office/drawing/2014/main" id="{6E0B21C7-A2CC-4A72-805A-8AC45CCA32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94" name="TextBox 8293">
          <a:extLst>
            <a:ext uri="{FF2B5EF4-FFF2-40B4-BE49-F238E27FC236}">
              <a16:creationId xmlns:a16="http://schemas.microsoft.com/office/drawing/2014/main" id="{88A4B21E-3C3E-4CE8-8AFF-E1ACA4D0B0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95" name="TextBox 8294">
          <a:extLst>
            <a:ext uri="{FF2B5EF4-FFF2-40B4-BE49-F238E27FC236}">
              <a16:creationId xmlns:a16="http://schemas.microsoft.com/office/drawing/2014/main" id="{CCC6C281-30E2-4955-B057-AC0B8D006C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96" name="TextBox 8295">
          <a:extLst>
            <a:ext uri="{FF2B5EF4-FFF2-40B4-BE49-F238E27FC236}">
              <a16:creationId xmlns:a16="http://schemas.microsoft.com/office/drawing/2014/main" id="{6AC7574B-B8F3-4313-8E19-EB284C8A54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97" name="TextBox 8296">
          <a:extLst>
            <a:ext uri="{FF2B5EF4-FFF2-40B4-BE49-F238E27FC236}">
              <a16:creationId xmlns:a16="http://schemas.microsoft.com/office/drawing/2014/main" id="{5264F1A3-1A39-472D-AFB1-E2304E8EBE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98" name="TextBox 8297">
          <a:extLst>
            <a:ext uri="{FF2B5EF4-FFF2-40B4-BE49-F238E27FC236}">
              <a16:creationId xmlns:a16="http://schemas.microsoft.com/office/drawing/2014/main" id="{958D9D4F-8FF4-4346-943A-24155E4128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299" name="TextBox 8298">
          <a:extLst>
            <a:ext uri="{FF2B5EF4-FFF2-40B4-BE49-F238E27FC236}">
              <a16:creationId xmlns:a16="http://schemas.microsoft.com/office/drawing/2014/main" id="{D62C00EE-63D8-428C-A7A5-E70FA50DE9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00" name="TextBox 8299">
          <a:extLst>
            <a:ext uri="{FF2B5EF4-FFF2-40B4-BE49-F238E27FC236}">
              <a16:creationId xmlns:a16="http://schemas.microsoft.com/office/drawing/2014/main" id="{54FB5329-581A-4954-83FB-A1B1ABB961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01" name="TextBox 8300">
          <a:extLst>
            <a:ext uri="{FF2B5EF4-FFF2-40B4-BE49-F238E27FC236}">
              <a16:creationId xmlns:a16="http://schemas.microsoft.com/office/drawing/2014/main" id="{A2A229C8-03E3-4870-A09D-AB87E239D8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02" name="TextBox 8301">
          <a:extLst>
            <a:ext uri="{FF2B5EF4-FFF2-40B4-BE49-F238E27FC236}">
              <a16:creationId xmlns:a16="http://schemas.microsoft.com/office/drawing/2014/main" id="{4C066FD8-DB8A-44FE-8600-6C0F85B961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03" name="TextBox 8302">
          <a:extLst>
            <a:ext uri="{FF2B5EF4-FFF2-40B4-BE49-F238E27FC236}">
              <a16:creationId xmlns:a16="http://schemas.microsoft.com/office/drawing/2014/main" id="{83074AD6-AECE-4A5D-8FEA-8AE35DDDDC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04" name="TextBox 8303">
          <a:extLst>
            <a:ext uri="{FF2B5EF4-FFF2-40B4-BE49-F238E27FC236}">
              <a16:creationId xmlns:a16="http://schemas.microsoft.com/office/drawing/2014/main" id="{6EC31B8B-C6E2-4BA7-86C7-6EFA99DB2C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05" name="TextBox 8304">
          <a:extLst>
            <a:ext uri="{FF2B5EF4-FFF2-40B4-BE49-F238E27FC236}">
              <a16:creationId xmlns:a16="http://schemas.microsoft.com/office/drawing/2014/main" id="{55AB7F1D-DCDB-494F-96C7-36466FBCE4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06" name="TextBox 8305">
          <a:extLst>
            <a:ext uri="{FF2B5EF4-FFF2-40B4-BE49-F238E27FC236}">
              <a16:creationId xmlns:a16="http://schemas.microsoft.com/office/drawing/2014/main" id="{645026CD-02E5-442A-947B-4B61DE09F3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07" name="TextBox 8306">
          <a:extLst>
            <a:ext uri="{FF2B5EF4-FFF2-40B4-BE49-F238E27FC236}">
              <a16:creationId xmlns:a16="http://schemas.microsoft.com/office/drawing/2014/main" id="{CD628B5F-443F-42A1-92C0-178758B73C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08" name="TextBox 8307">
          <a:extLst>
            <a:ext uri="{FF2B5EF4-FFF2-40B4-BE49-F238E27FC236}">
              <a16:creationId xmlns:a16="http://schemas.microsoft.com/office/drawing/2014/main" id="{C33842D2-F7ED-4B6D-BBA8-503914ACA6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09" name="TextBox 8308">
          <a:extLst>
            <a:ext uri="{FF2B5EF4-FFF2-40B4-BE49-F238E27FC236}">
              <a16:creationId xmlns:a16="http://schemas.microsoft.com/office/drawing/2014/main" id="{9B11B6DE-3996-40EE-BFE5-31B4937F12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10" name="TextBox 8309">
          <a:extLst>
            <a:ext uri="{FF2B5EF4-FFF2-40B4-BE49-F238E27FC236}">
              <a16:creationId xmlns:a16="http://schemas.microsoft.com/office/drawing/2014/main" id="{B8F8C8B2-0008-4B96-A7AD-B8E48C4ED1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11" name="TextBox 8310">
          <a:extLst>
            <a:ext uri="{FF2B5EF4-FFF2-40B4-BE49-F238E27FC236}">
              <a16:creationId xmlns:a16="http://schemas.microsoft.com/office/drawing/2014/main" id="{FBE280CD-6837-4366-A89F-D7F8291B9C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12" name="TextBox 8311">
          <a:extLst>
            <a:ext uri="{FF2B5EF4-FFF2-40B4-BE49-F238E27FC236}">
              <a16:creationId xmlns:a16="http://schemas.microsoft.com/office/drawing/2014/main" id="{9F3DFD9C-A54A-415C-94DB-ADB1C31194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13" name="TextBox 8312">
          <a:extLst>
            <a:ext uri="{FF2B5EF4-FFF2-40B4-BE49-F238E27FC236}">
              <a16:creationId xmlns:a16="http://schemas.microsoft.com/office/drawing/2014/main" id="{42180B56-85D5-4A3C-A67F-A4D40962AF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14" name="TextBox 8313">
          <a:extLst>
            <a:ext uri="{FF2B5EF4-FFF2-40B4-BE49-F238E27FC236}">
              <a16:creationId xmlns:a16="http://schemas.microsoft.com/office/drawing/2014/main" id="{684EEA27-F20A-43EB-AB16-560D5C1B17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15" name="TextBox 8314">
          <a:extLst>
            <a:ext uri="{FF2B5EF4-FFF2-40B4-BE49-F238E27FC236}">
              <a16:creationId xmlns:a16="http://schemas.microsoft.com/office/drawing/2014/main" id="{DF19980D-EF02-459F-8E87-D140E7AF02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16" name="TextBox 8315">
          <a:extLst>
            <a:ext uri="{FF2B5EF4-FFF2-40B4-BE49-F238E27FC236}">
              <a16:creationId xmlns:a16="http://schemas.microsoft.com/office/drawing/2014/main" id="{C70599FC-2799-4A18-B3A2-3566391884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17" name="TextBox 8316">
          <a:extLst>
            <a:ext uri="{FF2B5EF4-FFF2-40B4-BE49-F238E27FC236}">
              <a16:creationId xmlns:a16="http://schemas.microsoft.com/office/drawing/2014/main" id="{2199E9C3-DB87-4E26-9D79-9CD8E09A8F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18" name="TextBox 8317">
          <a:extLst>
            <a:ext uri="{FF2B5EF4-FFF2-40B4-BE49-F238E27FC236}">
              <a16:creationId xmlns:a16="http://schemas.microsoft.com/office/drawing/2014/main" id="{57836A12-963B-4BE2-BBEE-52BEA22F18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19" name="TextBox 8318">
          <a:extLst>
            <a:ext uri="{FF2B5EF4-FFF2-40B4-BE49-F238E27FC236}">
              <a16:creationId xmlns:a16="http://schemas.microsoft.com/office/drawing/2014/main" id="{761D2671-684D-4808-A793-F53EF44A5E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20" name="TextBox 8319">
          <a:extLst>
            <a:ext uri="{FF2B5EF4-FFF2-40B4-BE49-F238E27FC236}">
              <a16:creationId xmlns:a16="http://schemas.microsoft.com/office/drawing/2014/main" id="{13982375-2869-4DED-9AB3-1620B61904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21" name="TextBox 8320">
          <a:extLst>
            <a:ext uri="{FF2B5EF4-FFF2-40B4-BE49-F238E27FC236}">
              <a16:creationId xmlns:a16="http://schemas.microsoft.com/office/drawing/2014/main" id="{C86DDD3F-4C79-4009-B9D3-D85EDD28AC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22" name="TextBox 8321">
          <a:extLst>
            <a:ext uri="{FF2B5EF4-FFF2-40B4-BE49-F238E27FC236}">
              <a16:creationId xmlns:a16="http://schemas.microsoft.com/office/drawing/2014/main" id="{62514F52-2B99-40DF-AEFD-410B9F5830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23" name="TextBox 8322">
          <a:extLst>
            <a:ext uri="{FF2B5EF4-FFF2-40B4-BE49-F238E27FC236}">
              <a16:creationId xmlns:a16="http://schemas.microsoft.com/office/drawing/2014/main" id="{438E7B24-2301-4514-A5C2-91ECF23B61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24" name="TextBox 8323">
          <a:extLst>
            <a:ext uri="{FF2B5EF4-FFF2-40B4-BE49-F238E27FC236}">
              <a16:creationId xmlns:a16="http://schemas.microsoft.com/office/drawing/2014/main" id="{1DA73A87-5F3A-43CC-9E18-D6F863E9DD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25" name="TextBox 8324">
          <a:extLst>
            <a:ext uri="{FF2B5EF4-FFF2-40B4-BE49-F238E27FC236}">
              <a16:creationId xmlns:a16="http://schemas.microsoft.com/office/drawing/2014/main" id="{1FE212BC-BB64-40B2-BAAC-EDC9A02F09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26" name="TextBox 8325">
          <a:extLst>
            <a:ext uri="{FF2B5EF4-FFF2-40B4-BE49-F238E27FC236}">
              <a16:creationId xmlns:a16="http://schemas.microsoft.com/office/drawing/2014/main" id="{5574C1E9-6AF2-495F-8CEF-DC259222B0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27" name="TextBox 8326">
          <a:extLst>
            <a:ext uri="{FF2B5EF4-FFF2-40B4-BE49-F238E27FC236}">
              <a16:creationId xmlns:a16="http://schemas.microsoft.com/office/drawing/2014/main" id="{5247BE2C-90B0-43B6-8908-884F94AA64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28" name="TextBox 8327">
          <a:extLst>
            <a:ext uri="{FF2B5EF4-FFF2-40B4-BE49-F238E27FC236}">
              <a16:creationId xmlns:a16="http://schemas.microsoft.com/office/drawing/2014/main" id="{9AD8E40D-981D-48AE-B353-1ADCB72971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29" name="TextBox 8328">
          <a:extLst>
            <a:ext uri="{FF2B5EF4-FFF2-40B4-BE49-F238E27FC236}">
              <a16:creationId xmlns:a16="http://schemas.microsoft.com/office/drawing/2014/main" id="{96EEBC1F-0B49-4BD1-B534-4D4D4C97A3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30" name="TextBox 8329">
          <a:extLst>
            <a:ext uri="{FF2B5EF4-FFF2-40B4-BE49-F238E27FC236}">
              <a16:creationId xmlns:a16="http://schemas.microsoft.com/office/drawing/2014/main" id="{74437A02-1374-47FE-844E-4EC7E5BD2E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31" name="TextBox 8330">
          <a:extLst>
            <a:ext uri="{FF2B5EF4-FFF2-40B4-BE49-F238E27FC236}">
              <a16:creationId xmlns:a16="http://schemas.microsoft.com/office/drawing/2014/main" id="{312B8D9C-0F34-4937-A22A-5F36FBDE12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32" name="TextBox 8331">
          <a:extLst>
            <a:ext uri="{FF2B5EF4-FFF2-40B4-BE49-F238E27FC236}">
              <a16:creationId xmlns:a16="http://schemas.microsoft.com/office/drawing/2014/main" id="{1D1FA8C5-CEB9-467B-A5BE-49D1F8DC62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33" name="TextBox 8332">
          <a:extLst>
            <a:ext uri="{FF2B5EF4-FFF2-40B4-BE49-F238E27FC236}">
              <a16:creationId xmlns:a16="http://schemas.microsoft.com/office/drawing/2014/main" id="{A48C0BA5-1BE1-4879-A7FE-D3001E578E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34" name="TextBox 8333">
          <a:extLst>
            <a:ext uri="{FF2B5EF4-FFF2-40B4-BE49-F238E27FC236}">
              <a16:creationId xmlns:a16="http://schemas.microsoft.com/office/drawing/2014/main" id="{E82DD9E2-D782-45B2-AE17-85F1ED3410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35" name="TextBox 8334">
          <a:extLst>
            <a:ext uri="{FF2B5EF4-FFF2-40B4-BE49-F238E27FC236}">
              <a16:creationId xmlns:a16="http://schemas.microsoft.com/office/drawing/2014/main" id="{29833CDD-D303-4008-9BDC-BFF5462BC7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36" name="TextBox 8335">
          <a:extLst>
            <a:ext uri="{FF2B5EF4-FFF2-40B4-BE49-F238E27FC236}">
              <a16:creationId xmlns:a16="http://schemas.microsoft.com/office/drawing/2014/main" id="{8E0DC370-8A7F-4A38-981D-7B83185162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37" name="TextBox 8336">
          <a:extLst>
            <a:ext uri="{FF2B5EF4-FFF2-40B4-BE49-F238E27FC236}">
              <a16:creationId xmlns:a16="http://schemas.microsoft.com/office/drawing/2014/main" id="{CB01300F-4592-405B-A761-ABF0388ED0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38" name="TextBox 8337">
          <a:extLst>
            <a:ext uri="{FF2B5EF4-FFF2-40B4-BE49-F238E27FC236}">
              <a16:creationId xmlns:a16="http://schemas.microsoft.com/office/drawing/2014/main" id="{3F5AFF6B-C4C0-4446-9748-EA64DD4E94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39" name="TextBox 8338">
          <a:extLst>
            <a:ext uri="{FF2B5EF4-FFF2-40B4-BE49-F238E27FC236}">
              <a16:creationId xmlns:a16="http://schemas.microsoft.com/office/drawing/2014/main" id="{D576AFEC-6215-44EF-89C4-65F5928285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40" name="TextBox 8339">
          <a:extLst>
            <a:ext uri="{FF2B5EF4-FFF2-40B4-BE49-F238E27FC236}">
              <a16:creationId xmlns:a16="http://schemas.microsoft.com/office/drawing/2014/main" id="{DBCC3D3A-7A7C-44F8-9D27-79FF98BECE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41" name="TextBox 8340">
          <a:extLst>
            <a:ext uri="{FF2B5EF4-FFF2-40B4-BE49-F238E27FC236}">
              <a16:creationId xmlns:a16="http://schemas.microsoft.com/office/drawing/2014/main" id="{FC37325B-50CA-4DF3-BDD0-E698F9E269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42" name="TextBox 8341">
          <a:extLst>
            <a:ext uri="{FF2B5EF4-FFF2-40B4-BE49-F238E27FC236}">
              <a16:creationId xmlns:a16="http://schemas.microsoft.com/office/drawing/2014/main" id="{07077E69-9541-4680-81B2-14B7A5C59B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43" name="TextBox 8342">
          <a:extLst>
            <a:ext uri="{FF2B5EF4-FFF2-40B4-BE49-F238E27FC236}">
              <a16:creationId xmlns:a16="http://schemas.microsoft.com/office/drawing/2014/main" id="{0C05DB04-13F9-447C-AE25-B8E272ECD0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44" name="TextBox 8343">
          <a:extLst>
            <a:ext uri="{FF2B5EF4-FFF2-40B4-BE49-F238E27FC236}">
              <a16:creationId xmlns:a16="http://schemas.microsoft.com/office/drawing/2014/main" id="{E116BA44-522A-4CE5-9336-3477A322E0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45" name="TextBox 8344">
          <a:extLst>
            <a:ext uri="{FF2B5EF4-FFF2-40B4-BE49-F238E27FC236}">
              <a16:creationId xmlns:a16="http://schemas.microsoft.com/office/drawing/2014/main" id="{AB544B13-2EAD-4EA5-88F5-A2C32B9DCE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46" name="TextBox 8345">
          <a:extLst>
            <a:ext uri="{FF2B5EF4-FFF2-40B4-BE49-F238E27FC236}">
              <a16:creationId xmlns:a16="http://schemas.microsoft.com/office/drawing/2014/main" id="{28F71177-F6A2-4465-B850-606096FA18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47" name="TextBox 8346">
          <a:extLst>
            <a:ext uri="{FF2B5EF4-FFF2-40B4-BE49-F238E27FC236}">
              <a16:creationId xmlns:a16="http://schemas.microsoft.com/office/drawing/2014/main" id="{E2ABB37B-2236-4AC5-9446-F2CEBA0573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48" name="TextBox 8347">
          <a:extLst>
            <a:ext uri="{FF2B5EF4-FFF2-40B4-BE49-F238E27FC236}">
              <a16:creationId xmlns:a16="http://schemas.microsoft.com/office/drawing/2014/main" id="{8CFE45BC-182D-4441-B4CE-A54D33EA80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49" name="TextBox 8348">
          <a:extLst>
            <a:ext uri="{FF2B5EF4-FFF2-40B4-BE49-F238E27FC236}">
              <a16:creationId xmlns:a16="http://schemas.microsoft.com/office/drawing/2014/main" id="{C21F40F0-4550-4278-9F27-F34F15558D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50" name="TextBox 8349">
          <a:extLst>
            <a:ext uri="{FF2B5EF4-FFF2-40B4-BE49-F238E27FC236}">
              <a16:creationId xmlns:a16="http://schemas.microsoft.com/office/drawing/2014/main" id="{82D05EAF-F83A-483F-94FF-6DEC6C6702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51" name="TextBox 8350">
          <a:extLst>
            <a:ext uri="{FF2B5EF4-FFF2-40B4-BE49-F238E27FC236}">
              <a16:creationId xmlns:a16="http://schemas.microsoft.com/office/drawing/2014/main" id="{AE3FDADF-82FA-4C7F-8852-36A60EBA79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52" name="TextBox 8351">
          <a:extLst>
            <a:ext uri="{FF2B5EF4-FFF2-40B4-BE49-F238E27FC236}">
              <a16:creationId xmlns:a16="http://schemas.microsoft.com/office/drawing/2014/main" id="{372531A2-3D19-45F7-B8FD-B5CAFC1206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53" name="TextBox 8352">
          <a:extLst>
            <a:ext uri="{FF2B5EF4-FFF2-40B4-BE49-F238E27FC236}">
              <a16:creationId xmlns:a16="http://schemas.microsoft.com/office/drawing/2014/main" id="{141D040A-A2DB-4A6F-A82D-08E775E600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54" name="TextBox 8353">
          <a:extLst>
            <a:ext uri="{FF2B5EF4-FFF2-40B4-BE49-F238E27FC236}">
              <a16:creationId xmlns:a16="http://schemas.microsoft.com/office/drawing/2014/main" id="{EC8BDE57-6370-4F19-B14D-A83FC860A6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55" name="TextBox 8354">
          <a:extLst>
            <a:ext uri="{FF2B5EF4-FFF2-40B4-BE49-F238E27FC236}">
              <a16:creationId xmlns:a16="http://schemas.microsoft.com/office/drawing/2014/main" id="{B49CB112-D2F5-4121-A29C-B001690C2F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56" name="TextBox 8355">
          <a:extLst>
            <a:ext uri="{FF2B5EF4-FFF2-40B4-BE49-F238E27FC236}">
              <a16:creationId xmlns:a16="http://schemas.microsoft.com/office/drawing/2014/main" id="{90E2C3E0-A43F-4EC8-BA08-061E869998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57" name="TextBox 8356">
          <a:extLst>
            <a:ext uri="{FF2B5EF4-FFF2-40B4-BE49-F238E27FC236}">
              <a16:creationId xmlns:a16="http://schemas.microsoft.com/office/drawing/2014/main" id="{357130E9-0292-480C-A948-90513F7158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58" name="TextBox 8357">
          <a:extLst>
            <a:ext uri="{FF2B5EF4-FFF2-40B4-BE49-F238E27FC236}">
              <a16:creationId xmlns:a16="http://schemas.microsoft.com/office/drawing/2014/main" id="{75A095CF-58A1-43A6-A754-85CF12974F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59" name="TextBox 8358">
          <a:extLst>
            <a:ext uri="{FF2B5EF4-FFF2-40B4-BE49-F238E27FC236}">
              <a16:creationId xmlns:a16="http://schemas.microsoft.com/office/drawing/2014/main" id="{8B2360CE-AD53-489A-A7CF-5DE1A03DDF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60" name="TextBox 8359">
          <a:extLst>
            <a:ext uri="{FF2B5EF4-FFF2-40B4-BE49-F238E27FC236}">
              <a16:creationId xmlns:a16="http://schemas.microsoft.com/office/drawing/2014/main" id="{74DB8E39-BC2C-4482-BF51-696CCC1D3C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61" name="TextBox 8360">
          <a:extLst>
            <a:ext uri="{FF2B5EF4-FFF2-40B4-BE49-F238E27FC236}">
              <a16:creationId xmlns:a16="http://schemas.microsoft.com/office/drawing/2014/main" id="{A48F0DFF-12CD-4DE0-B002-DBA8172B33C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62" name="TextBox 8361">
          <a:extLst>
            <a:ext uri="{FF2B5EF4-FFF2-40B4-BE49-F238E27FC236}">
              <a16:creationId xmlns:a16="http://schemas.microsoft.com/office/drawing/2014/main" id="{5DE4A79F-5F11-4535-9880-A0A7FB614F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63" name="TextBox 8362">
          <a:extLst>
            <a:ext uri="{FF2B5EF4-FFF2-40B4-BE49-F238E27FC236}">
              <a16:creationId xmlns:a16="http://schemas.microsoft.com/office/drawing/2014/main" id="{86D6D397-E774-4B1F-85F4-7B366236E2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64" name="TextBox 8363">
          <a:extLst>
            <a:ext uri="{FF2B5EF4-FFF2-40B4-BE49-F238E27FC236}">
              <a16:creationId xmlns:a16="http://schemas.microsoft.com/office/drawing/2014/main" id="{0F1CDB6A-E801-482A-ABAF-A18AFA0EB2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65" name="TextBox 8364">
          <a:extLst>
            <a:ext uri="{FF2B5EF4-FFF2-40B4-BE49-F238E27FC236}">
              <a16:creationId xmlns:a16="http://schemas.microsoft.com/office/drawing/2014/main" id="{0FD78407-0E85-415F-816B-4640408E53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66" name="TextBox 8365">
          <a:extLst>
            <a:ext uri="{FF2B5EF4-FFF2-40B4-BE49-F238E27FC236}">
              <a16:creationId xmlns:a16="http://schemas.microsoft.com/office/drawing/2014/main" id="{790B8587-A791-4847-B440-DD23AC3E7B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67" name="TextBox 8366">
          <a:extLst>
            <a:ext uri="{FF2B5EF4-FFF2-40B4-BE49-F238E27FC236}">
              <a16:creationId xmlns:a16="http://schemas.microsoft.com/office/drawing/2014/main" id="{1F63B7D8-C144-4A79-B1E5-DB7E3E66C1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68" name="TextBox 8367">
          <a:extLst>
            <a:ext uri="{FF2B5EF4-FFF2-40B4-BE49-F238E27FC236}">
              <a16:creationId xmlns:a16="http://schemas.microsoft.com/office/drawing/2014/main" id="{05CCF898-C3EC-447A-872F-86BEF81DAE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69" name="TextBox 8368">
          <a:extLst>
            <a:ext uri="{FF2B5EF4-FFF2-40B4-BE49-F238E27FC236}">
              <a16:creationId xmlns:a16="http://schemas.microsoft.com/office/drawing/2014/main" id="{3A9DBB46-2AE1-4AA9-8080-40C7F8049C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70" name="TextBox 8369">
          <a:extLst>
            <a:ext uri="{FF2B5EF4-FFF2-40B4-BE49-F238E27FC236}">
              <a16:creationId xmlns:a16="http://schemas.microsoft.com/office/drawing/2014/main" id="{76037C1B-6425-4276-831E-903BE6F1A6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71" name="TextBox 8370">
          <a:extLst>
            <a:ext uri="{FF2B5EF4-FFF2-40B4-BE49-F238E27FC236}">
              <a16:creationId xmlns:a16="http://schemas.microsoft.com/office/drawing/2014/main" id="{ECD2F9CD-D89D-4107-9250-58367C374F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72" name="TextBox 8371">
          <a:extLst>
            <a:ext uri="{FF2B5EF4-FFF2-40B4-BE49-F238E27FC236}">
              <a16:creationId xmlns:a16="http://schemas.microsoft.com/office/drawing/2014/main" id="{36DA0379-954F-40F6-969C-D0AC8B6CB7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73" name="TextBox 8372">
          <a:extLst>
            <a:ext uri="{FF2B5EF4-FFF2-40B4-BE49-F238E27FC236}">
              <a16:creationId xmlns:a16="http://schemas.microsoft.com/office/drawing/2014/main" id="{E134A2A2-E13C-4DC0-9F52-4C4F828948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74" name="TextBox 8373">
          <a:extLst>
            <a:ext uri="{FF2B5EF4-FFF2-40B4-BE49-F238E27FC236}">
              <a16:creationId xmlns:a16="http://schemas.microsoft.com/office/drawing/2014/main" id="{02A384D0-843A-4248-B000-CB35404BC7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75" name="TextBox 8374">
          <a:extLst>
            <a:ext uri="{FF2B5EF4-FFF2-40B4-BE49-F238E27FC236}">
              <a16:creationId xmlns:a16="http://schemas.microsoft.com/office/drawing/2014/main" id="{F13F2EE9-70A1-46C1-8F99-199100994D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76" name="TextBox 8375">
          <a:extLst>
            <a:ext uri="{FF2B5EF4-FFF2-40B4-BE49-F238E27FC236}">
              <a16:creationId xmlns:a16="http://schemas.microsoft.com/office/drawing/2014/main" id="{6E1CAA41-556B-42A8-BFBD-318E18C461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77" name="TextBox 8376">
          <a:extLst>
            <a:ext uri="{FF2B5EF4-FFF2-40B4-BE49-F238E27FC236}">
              <a16:creationId xmlns:a16="http://schemas.microsoft.com/office/drawing/2014/main" id="{B3E61ED3-63BE-4BBB-A607-7C3DE2F28E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78" name="TextBox 8377">
          <a:extLst>
            <a:ext uri="{FF2B5EF4-FFF2-40B4-BE49-F238E27FC236}">
              <a16:creationId xmlns:a16="http://schemas.microsoft.com/office/drawing/2014/main" id="{C33655BF-05D0-4689-BA48-0ACE7F37E0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79" name="TextBox 8378">
          <a:extLst>
            <a:ext uri="{FF2B5EF4-FFF2-40B4-BE49-F238E27FC236}">
              <a16:creationId xmlns:a16="http://schemas.microsoft.com/office/drawing/2014/main" id="{7C3CA38A-8723-4AC1-B24F-A501FAC161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80" name="TextBox 8379">
          <a:extLst>
            <a:ext uri="{FF2B5EF4-FFF2-40B4-BE49-F238E27FC236}">
              <a16:creationId xmlns:a16="http://schemas.microsoft.com/office/drawing/2014/main" id="{C5F03A82-0548-4093-9A8B-440ECF246C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81" name="TextBox 8380">
          <a:extLst>
            <a:ext uri="{FF2B5EF4-FFF2-40B4-BE49-F238E27FC236}">
              <a16:creationId xmlns:a16="http://schemas.microsoft.com/office/drawing/2014/main" id="{C221A693-555B-4E6C-A96F-527AC4AE4B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82" name="TextBox 8381">
          <a:extLst>
            <a:ext uri="{FF2B5EF4-FFF2-40B4-BE49-F238E27FC236}">
              <a16:creationId xmlns:a16="http://schemas.microsoft.com/office/drawing/2014/main" id="{D40E0D3D-DA17-4356-A1CC-E7DF04E3C2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83" name="TextBox 8382">
          <a:extLst>
            <a:ext uri="{FF2B5EF4-FFF2-40B4-BE49-F238E27FC236}">
              <a16:creationId xmlns:a16="http://schemas.microsoft.com/office/drawing/2014/main" id="{0F29A640-38A7-4D2A-A08B-D90B6BB8A0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84" name="TextBox 8383">
          <a:extLst>
            <a:ext uri="{FF2B5EF4-FFF2-40B4-BE49-F238E27FC236}">
              <a16:creationId xmlns:a16="http://schemas.microsoft.com/office/drawing/2014/main" id="{62B39C40-8040-48E9-83D5-F48C750FC1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85" name="TextBox 8384">
          <a:extLst>
            <a:ext uri="{FF2B5EF4-FFF2-40B4-BE49-F238E27FC236}">
              <a16:creationId xmlns:a16="http://schemas.microsoft.com/office/drawing/2014/main" id="{3723C019-CA85-4A50-9D3B-6E17B2415D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86" name="TextBox 8385">
          <a:extLst>
            <a:ext uri="{FF2B5EF4-FFF2-40B4-BE49-F238E27FC236}">
              <a16:creationId xmlns:a16="http://schemas.microsoft.com/office/drawing/2014/main" id="{3F1BA866-5200-461E-814D-0CEFF2C2CC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87" name="TextBox 8386">
          <a:extLst>
            <a:ext uri="{FF2B5EF4-FFF2-40B4-BE49-F238E27FC236}">
              <a16:creationId xmlns:a16="http://schemas.microsoft.com/office/drawing/2014/main" id="{C09FDDCD-9861-49B4-AD63-F9388BBBA9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88" name="TextBox 8387">
          <a:extLst>
            <a:ext uri="{FF2B5EF4-FFF2-40B4-BE49-F238E27FC236}">
              <a16:creationId xmlns:a16="http://schemas.microsoft.com/office/drawing/2014/main" id="{C43D14F3-CEA2-4B37-A1E2-4AAFD90975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89" name="TextBox 8388">
          <a:extLst>
            <a:ext uri="{FF2B5EF4-FFF2-40B4-BE49-F238E27FC236}">
              <a16:creationId xmlns:a16="http://schemas.microsoft.com/office/drawing/2014/main" id="{8D75D4CF-D5BE-4CF3-BFAA-0AC494F5BC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90" name="TextBox 8389">
          <a:extLst>
            <a:ext uri="{FF2B5EF4-FFF2-40B4-BE49-F238E27FC236}">
              <a16:creationId xmlns:a16="http://schemas.microsoft.com/office/drawing/2014/main" id="{7EB25DAD-6699-461D-B659-70FF63145E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91" name="TextBox 8390">
          <a:extLst>
            <a:ext uri="{FF2B5EF4-FFF2-40B4-BE49-F238E27FC236}">
              <a16:creationId xmlns:a16="http://schemas.microsoft.com/office/drawing/2014/main" id="{FCFFDA71-B1A2-4F20-B24C-CFE0461F35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92" name="TextBox 8391">
          <a:extLst>
            <a:ext uri="{FF2B5EF4-FFF2-40B4-BE49-F238E27FC236}">
              <a16:creationId xmlns:a16="http://schemas.microsoft.com/office/drawing/2014/main" id="{408252DB-AB22-4761-AC1E-728FB70BB0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93" name="TextBox 8392">
          <a:extLst>
            <a:ext uri="{FF2B5EF4-FFF2-40B4-BE49-F238E27FC236}">
              <a16:creationId xmlns:a16="http://schemas.microsoft.com/office/drawing/2014/main" id="{0EF0A4BD-6931-412C-AC56-AC7A6A13D9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94" name="TextBox 8393">
          <a:extLst>
            <a:ext uri="{FF2B5EF4-FFF2-40B4-BE49-F238E27FC236}">
              <a16:creationId xmlns:a16="http://schemas.microsoft.com/office/drawing/2014/main" id="{991C3F4E-0CCB-4CE6-AB3B-1FBED5876A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95" name="TextBox 8394">
          <a:extLst>
            <a:ext uri="{FF2B5EF4-FFF2-40B4-BE49-F238E27FC236}">
              <a16:creationId xmlns:a16="http://schemas.microsoft.com/office/drawing/2014/main" id="{530EE6B4-BF1B-427D-BD18-59D11161A0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96" name="TextBox 8395">
          <a:extLst>
            <a:ext uri="{FF2B5EF4-FFF2-40B4-BE49-F238E27FC236}">
              <a16:creationId xmlns:a16="http://schemas.microsoft.com/office/drawing/2014/main" id="{625E1BB9-25B9-4181-8498-A7A8574AF0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97" name="TextBox 8396">
          <a:extLst>
            <a:ext uri="{FF2B5EF4-FFF2-40B4-BE49-F238E27FC236}">
              <a16:creationId xmlns:a16="http://schemas.microsoft.com/office/drawing/2014/main" id="{AB35065F-E26F-479C-822D-949C6B782B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98" name="TextBox 8397">
          <a:extLst>
            <a:ext uri="{FF2B5EF4-FFF2-40B4-BE49-F238E27FC236}">
              <a16:creationId xmlns:a16="http://schemas.microsoft.com/office/drawing/2014/main" id="{71B4C4E0-BB58-40EB-8C89-0F5A090938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399" name="TextBox 8398">
          <a:extLst>
            <a:ext uri="{FF2B5EF4-FFF2-40B4-BE49-F238E27FC236}">
              <a16:creationId xmlns:a16="http://schemas.microsoft.com/office/drawing/2014/main" id="{77850252-BCEE-4DF1-960F-BF8E21F4CE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00" name="TextBox 8399">
          <a:extLst>
            <a:ext uri="{FF2B5EF4-FFF2-40B4-BE49-F238E27FC236}">
              <a16:creationId xmlns:a16="http://schemas.microsoft.com/office/drawing/2014/main" id="{01D73F93-10D1-4C9E-BFAD-A2B6AE326B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01" name="TextBox 8400">
          <a:extLst>
            <a:ext uri="{FF2B5EF4-FFF2-40B4-BE49-F238E27FC236}">
              <a16:creationId xmlns:a16="http://schemas.microsoft.com/office/drawing/2014/main" id="{2F2DA2AD-6597-4766-861E-8668BCAE34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02" name="TextBox 8401">
          <a:extLst>
            <a:ext uri="{FF2B5EF4-FFF2-40B4-BE49-F238E27FC236}">
              <a16:creationId xmlns:a16="http://schemas.microsoft.com/office/drawing/2014/main" id="{6A260A6F-AB18-48AA-B92A-E31FDA6E14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03" name="TextBox 8402">
          <a:extLst>
            <a:ext uri="{FF2B5EF4-FFF2-40B4-BE49-F238E27FC236}">
              <a16:creationId xmlns:a16="http://schemas.microsoft.com/office/drawing/2014/main" id="{1E17E321-F65F-41DA-9B5E-BD0EC911D3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04" name="TextBox 8403">
          <a:extLst>
            <a:ext uri="{FF2B5EF4-FFF2-40B4-BE49-F238E27FC236}">
              <a16:creationId xmlns:a16="http://schemas.microsoft.com/office/drawing/2014/main" id="{AC24DB59-6C8D-4F32-94E8-00223A3C1B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05" name="TextBox 8404">
          <a:extLst>
            <a:ext uri="{FF2B5EF4-FFF2-40B4-BE49-F238E27FC236}">
              <a16:creationId xmlns:a16="http://schemas.microsoft.com/office/drawing/2014/main" id="{6A47032F-612B-45E7-9579-A276091E5F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06" name="TextBox 8405">
          <a:extLst>
            <a:ext uri="{FF2B5EF4-FFF2-40B4-BE49-F238E27FC236}">
              <a16:creationId xmlns:a16="http://schemas.microsoft.com/office/drawing/2014/main" id="{33589E10-E636-4624-90E3-0DDE79E54E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07" name="TextBox 8406">
          <a:extLst>
            <a:ext uri="{FF2B5EF4-FFF2-40B4-BE49-F238E27FC236}">
              <a16:creationId xmlns:a16="http://schemas.microsoft.com/office/drawing/2014/main" id="{4BA098CC-AE39-424B-B1E7-43313DCCBC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08" name="TextBox 8407">
          <a:extLst>
            <a:ext uri="{FF2B5EF4-FFF2-40B4-BE49-F238E27FC236}">
              <a16:creationId xmlns:a16="http://schemas.microsoft.com/office/drawing/2014/main" id="{B16AF58B-9389-47DB-80B0-BF757C41B0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09" name="TextBox 8408">
          <a:extLst>
            <a:ext uri="{FF2B5EF4-FFF2-40B4-BE49-F238E27FC236}">
              <a16:creationId xmlns:a16="http://schemas.microsoft.com/office/drawing/2014/main" id="{AA0149A7-0737-4BDF-9EBC-E8310C03E1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10" name="TextBox 8409">
          <a:extLst>
            <a:ext uri="{FF2B5EF4-FFF2-40B4-BE49-F238E27FC236}">
              <a16:creationId xmlns:a16="http://schemas.microsoft.com/office/drawing/2014/main" id="{B1DF0C5B-12B2-41F9-9E4C-B146D46198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11" name="TextBox 8410">
          <a:extLst>
            <a:ext uri="{FF2B5EF4-FFF2-40B4-BE49-F238E27FC236}">
              <a16:creationId xmlns:a16="http://schemas.microsoft.com/office/drawing/2014/main" id="{050A9952-E3D6-4CA8-8A3A-F5F8D02DCF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12" name="TextBox 8411">
          <a:extLst>
            <a:ext uri="{FF2B5EF4-FFF2-40B4-BE49-F238E27FC236}">
              <a16:creationId xmlns:a16="http://schemas.microsoft.com/office/drawing/2014/main" id="{F96ED4DB-88B6-485F-A126-D9BBC77A1B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13" name="TextBox 8412">
          <a:extLst>
            <a:ext uri="{FF2B5EF4-FFF2-40B4-BE49-F238E27FC236}">
              <a16:creationId xmlns:a16="http://schemas.microsoft.com/office/drawing/2014/main" id="{BC717404-8E28-46E7-A005-3572FF5AA0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14" name="TextBox 8413">
          <a:extLst>
            <a:ext uri="{FF2B5EF4-FFF2-40B4-BE49-F238E27FC236}">
              <a16:creationId xmlns:a16="http://schemas.microsoft.com/office/drawing/2014/main" id="{12CA05F0-6BA6-4634-A92E-FF2677C9D1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15" name="TextBox 8414">
          <a:extLst>
            <a:ext uri="{FF2B5EF4-FFF2-40B4-BE49-F238E27FC236}">
              <a16:creationId xmlns:a16="http://schemas.microsoft.com/office/drawing/2014/main" id="{01D08CCE-9712-4812-B5B8-DA7460166D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16" name="TextBox 8415">
          <a:extLst>
            <a:ext uri="{FF2B5EF4-FFF2-40B4-BE49-F238E27FC236}">
              <a16:creationId xmlns:a16="http://schemas.microsoft.com/office/drawing/2014/main" id="{69C232DE-3E78-4A6A-A06C-10B0622FA1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17" name="TextBox 8416">
          <a:extLst>
            <a:ext uri="{FF2B5EF4-FFF2-40B4-BE49-F238E27FC236}">
              <a16:creationId xmlns:a16="http://schemas.microsoft.com/office/drawing/2014/main" id="{FB7A7379-13F9-4E21-AFAB-01F38A4519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18" name="TextBox 8417">
          <a:extLst>
            <a:ext uri="{FF2B5EF4-FFF2-40B4-BE49-F238E27FC236}">
              <a16:creationId xmlns:a16="http://schemas.microsoft.com/office/drawing/2014/main" id="{2B410E74-1F85-456C-B601-5B4E4FC63C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19" name="TextBox 8418">
          <a:extLst>
            <a:ext uri="{FF2B5EF4-FFF2-40B4-BE49-F238E27FC236}">
              <a16:creationId xmlns:a16="http://schemas.microsoft.com/office/drawing/2014/main" id="{CD27F682-DFA4-407C-92BE-6BAAD14555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20" name="TextBox 8419">
          <a:extLst>
            <a:ext uri="{FF2B5EF4-FFF2-40B4-BE49-F238E27FC236}">
              <a16:creationId xmlns:a16="http://schemas.microsoft.com/office/drawing/2014/main" id="{72770B3A-E257-4D85-8725-78785BF1FA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21" name="TextBox 8420">
          <a:extLst>
            <a:ext uri="{FF2B5EF4-FFF2-40B4-BE49-F238E27FC236}">
              <a16:creationId xmlns:a16="http://schemas.microsoft.com/office/drawing/2014/main" id="{A85E5F0A-DBC5-4810-B971-693DB6A0AC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22" name="TextBox 8421">
          <a:extLst>
            <a:ext uri="{FF2B5EF4-FFF2-40B4-BE49-F238E27FC236}">
              <a16:creationId xmlns:a16="http://schemas.microsoft.com/office/drawing/2014/main" id="{7438F425-03B6-48CB-AA2D-5261CC42E8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23" name="TextBox 8422">
          <a:extLst>
            <a:ext uri="{FF2B5EF4-FFF2-40B4-BE49-F238E27FC236}">
              <a16:creationId xmlns:a16="http://schemas.microsoft.com/office/drawing/2014/main" id="{8408C6BB-75EC-4B81-9F6E-306C0422EA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24" name="TextBox 8423">
          <a:extLst>
            <a:ext uri="{FF2B5EF4-FFF2-40B4-BE49-F238E27FC236}">
              <a16:creationId xmlns:a16="http://schemas.microsoft.com/office/drawing/2014/main" id="{10B0AF35-5EC0-4721-A12B-7E9C2DFA31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25" name="TextBox 8424">
          <a:extLst>
            <a:ext uri="{FF2B5EF4-FFF2-40B4-BE49-F238E27FC236}">
              <a16:creationId xmlns:a16="http://schemas.microsoft.com/office/drawing/2014/main" id="{95EE93D8-0F65-4301-8691-AC62059359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26" name="TextBox 8425">
          <a:extLst>
            <a:ext uri="{FF2B5EF4-FFF2-40B4-BE49-F238E27FC236}">
              <a16:creationId xmlns:a16="http://schemas.microsoft.com/office/drawing/2014/main" id="{A570D333-CB1C-47B2-B996-2F77D7CB5F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27" name="TextBox 8426">
          <a:extLst>
            <a:ext uri="{FF2B5EF4-FFF2-40B4-BE49-F238E27FC236}">
              <a16:creationId xmlns:a16="http://schemas.microsoft.com/office/drawing/2014/main" id="{D72ADD03-D8B6-4F19-A27A-FB0FBB64E2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28" name="TextBox 8427">
          <a:extLst>
            <a:ext uri="{FF2B5EF4-FFF2-40B4-BE49-F238E27FC236}">
              <a16:creationId xmlns:a16="http://schemas.microsoft.com/office/drawing/2014/main" id="{7A4340CB-BB64-4259-8217-C9266BB1EE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29" name="TextBox 8428">
          <a:extLst>
            <a:ext uri="{FF2B5EF4-FFF2-40B4-BE49-F238E27FC236}">
              <a16:creationId xmlns:a16="http://schemas.microsoft.com/office/drawing/2014/main" id="{6267F06E-7603-4FD0-91A3-EAB8E9A3FA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30" name="TextBox 8429">
          <a:extLst>
            <a:ext uri="{FF2B5EF4-FFF2-40B4-BE49-F238E27FC236}">
              <a16:creationId xmlns:a16="http://schemas.microsoft.com/office/drawing/2014/main" id="{B3891CA3-5290-4009-B454-ADFF48CF46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31" name="TextBox 8430">
          <a:extLst>
            <a:ext uri="{FF2B5EF4-FFF2-40B4-BE49-F238E27FC236}">
              <a16:creationId xmlns:a16="http://schemas.microsoft.com/office/drawing/2014/main" id="{496F92B8-431E-4F0D-967F-6EF976C4A5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32" name="TextBox 8431">
          <a:extLst>
            <a:ext uri="{FF2B5EF4-FFF2-40B4-BE49-F238E27FC236}">
              <a16:creationId xmlns:a16="http://schemas.microsoft.com/office/drawing/2014/main" id="{8250FDA9-27CC-4F3A-9CDE-68A9B4CE83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33" name="TextBox 8432">
          <a:extLst>
            <a:ext uri="{FF2B5EF4-FFF2-40B4-BE49-F238E27FC236}">
              <a16:creationId xmlns:a16="http://schemas.microsoft.com/office/drawing/2014/main" id="{88E92D22-2E59-41CE-8468-96292AAB33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34" name="TextBox 8433">
          <a:extLst>
            <a:ext uri="{FF2B5EF4-FFF2-40B4-BE49-F238E27FC236}">
              <a16:creationId xmlns:a16="http://schemas.microsoft.com/office/drawing/2014/main" id="{CE2875FA-5355-47F9-822F-F9225AADCF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35" name="TextBox 8434">
          <a:extLst>
            <a:ext uri="{FF2B5EF4-FFF2-40B4-BE49-F238E27FC236}">
              <a16:creationId xmlns:a16="http://schemas.microsoft.com/office/drawing/2014/main" id="{60C778DA-868B-4C86-8F17-0F08738DCD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36" name="TextBox 8435">
          <a:extLst>
            <a:ext uri="{FF2B5EF4-FFF2-40B4-BE49-F238E27FC236}">
              <a16:creationId xmlns:a16="http://schemas.microsoft.com/office/drawing/2014/main" id="{EA7DB07E-22A0-4102-8FF2-C136BA73EE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37" name="TextBox 8436">
          <a:extLst>
            <a:ext uri="{FF2B5EF4-FFF2-40B4-BE49-F238E27FC236}">
              <a16:creationId xmlns:a16="http://schemas.microsoft.com/office/drawing/2014/main" id="{E5DBA6BE-9ADA-4CD4-8AEE-3B9557B9F8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38" name="TextBox 8437">
          <a:extLst>
            <a:ext uri="{FF2B5EF4-FFF2-40B4-BE49-F238E27FC236}">
              <a16:creationId xmlns:a16="http://schemas.microsoft.com/office/drawing/2014/main" id="{1BA03879-FE03-42BC-91B9-8A46B4BEBC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39" name="TextBox 8438">
          <a:extLst>
            <a:ext uri="{FF2B5EF4-FFF2-40B4-BE49-F238E27FC236}">
              <a16:creationId xmlns:a16="http://schemas.microsoft.com/office/drawing/2014/main" id="{BF943279-7B55-4C27-993C-B97BFC9542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40" name="TextBox 8439">
          <a:extLst>
            <a:ext uri="{FF2B5EF4-FFF2-40B4-BE49-F238E27FC236}">
              <a16:creationId xmlns:a16="http://schemas.microsoft.com/office/drawing/2014/main" id="{61A892B3-A334-4197-985E-6C6C24338E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41" name="TextBox 8440">
          <a:extLst>
            <a:ext uri="{FF2B5EF4-FFF2-40B4-BE49-F238E27FC236}">
              <a16:creationId xmlns:a16="http://schemas.microsoft.com/office/drawing/2014/main" id="{42D5A7F9-3F32-4BD3-B1D4-BAC7F26334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42" name="TextBox 8441">
          <a:extLst>
            <a:ext uri="{FF2B5EF4-FFF2-40B4-BE49-F238E27FC236}">
              <a16:creationId xmlns:a16="http://schemas.microsoft.com/office/drawing/2014/main" id="{886DD39E-BE03-4CD9-B7A1-C8CD47B571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43" name="TextBox 8442">
          <a:extLst>
            <a:ext uri="{FF2B5EF4-FFF2-40B4-BE49-F238E27FC236}">
              <a16:creationId xmlns:a16="http://schemas.microsoft.com/office/drawing/2014/main" id="{C4971B5A-833F-43A8-ACCA-6A2F65AD3E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44" name="TextBox 8443">
          <a:extLst>
            <a:ext uri="{FF2B5EF4-FFF2-40B4-BE49-F238E27FC236}">
              <a16:creationId xmlns:a16="http://schemas.microsoft.com/office/drawing/2014/main" id="{E2E55B2A-F184-47DE-90A7-481DA1866E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45" name="TextBox 8444">
          <a:extLst>
            <a:ext uri="{FF2B5EF4-FFF2-40B4-BE49-F238E27FC236}">
              <a16:creationId xmlns:a16="http://schemas.microsoft.com/office/drawing/2014/main" id="{D0DFC4F7-B135-4720-860C-8DE5B4B7FD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46" name="TextBox 8445">
          <a:extLst>
            <a:ext uri="{FF2B5EF4-FFF2-40B4-BE49-F238E27FC236}">
              <a16:creationId xmlns:a16="http://schemas.microsoft.com/office/drawing/2014/main" id="{7101479C-F57C-4997-AF01-7264C8AE5F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47" name="TextBox 8446">
          <a:extLst>
            <a:ext uri="{FF2B5EF4-FFF2-40B4-BE49-F238E27FC236}">
              <a16:creationId xmlns:a16="http://schemas.microsoft.com/office/drawing/2014/main" id="{D301E112-3693-4BC4-BBB8-4422D6A73F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48" name="TextBox 8447">
          <a:extLst>
            <a:ext uri="{FF2B5EF4-FFF2-40B4-BE49-F238E27FC236}">
              <a16:creationId xmlns:a16="http://schemas.microsoft.com/office/drawing/2014/main" id="{E93BE0EF-64D6-4D34-86E7-F334DB2B9E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49" name="TextBox 8448">
          <a:extLst>
            <a:ext uri="{FF2B5EF4-FFF2-40B4-BE49-F238E27FC236}">
              <a16:creationId xmlns:a16="http://schemas.microsoft.com/office/drawing/2014/main" id="{E6FA5D6C-BDC5-4A97-87C7-50BE11AFC9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50" name="TextBox 8449">
          <a:extLst>
            <a:ext uri="{FF2B5EF4-FFF2-40B4-BE49-F238E27FC236}">
              <a16:creationId xmlns:a16="http://schemas.microsoft.com/office/drawing/2014/main" id="{625AEBEF-C3C2-4DB3-9047-CA7E380FC4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51" name="TextBox 8450">
          <a:extLst>
            <a:ext uri="{FF2B5EF4-FFF2-40B4-BE49-F238E27FC236}">
              <a16:creationId xmlns:a16="http://schemas.microsoft.com/office/drawing/2014/main" id="{B99DAE68-A7DE-4062-81F9-DBC6FE3F14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52" name="TextBox 8451">
          <a:extLst>
            <a:ext uri="{FF2B5EF4-FFF2-40B4-BE49-F238E27FC236}">
              <a16:creationId xmlns:a16="http://schemas.microsoft.com/office/drawing/2014/main" id="{44C8BBB5-B6A3-4A46-94D6-51C9C7B308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53" name="TextBox 8452">
          <a:extLst>
            <a:ext uri="{FF2B5EF4-FFF2-40B4-BE49-F238E27FC236}">
              <a16:creationId xmlns:a16="http://schemas.microsoft.com/office/drawing/2014/main" id="{355869DE-EF89-4BF9-8BEB-FFC049DA62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54" name="TextBox 8453">
          <a:extLst>
            <a:ext uri="{FF2B5EF4-FFF2-40B4-BE49-F238E27FC236}">
              <a16:creationId xmlns:a16="http://schemas.microsoft.com/office/drawing/2014/main" id="{9013F06B-82EE-487D-A133-54FAB3DF20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55" name="TextBox 8454">
          <a:extLst>
            <a:ext uri="{FF2B5EF4-FFF2-40B4-BE49-F238E27FC236}">
              <a16:creationId xmlns:a16="http://schemas.microsoft.com/office/drawing/2014/main" id="{AA32E38E-1AC8-47B1-9CA2-A8BE212534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56" name="TextBox 8455">
          <a:extLst>
            <a:ext uri="{FF2B5EF4-FFF2-40B4-BE49-F238E27FC236}">
              <a16:creationId xmlns:a16="http://schemas.microsoft.com/office/drawing/2014/main" id="{3B515E34-A27D-44DB-B1C6-E904BAD0DF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57" name="TextBox 8456">
          <a:extLst>
            <a:ext uri="{FF2B5EF4-FFF2-40B4-BE49-F238E27FC236}">
              <a16:creationId xmlns:a16="http://schemas.microsoft.com/office/drawing/2014/main" id="{BF97DD68-EE11-4FDE-9926-9EF8272CAB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58" name="TextBox 8457">
          <a:extLst>
            <a:ext uri="{FF2B5EF4-FFF2-40B4-BE49-F238E27FC236}">
              <a16:creationId xmlns:a16="http://schemas.microsoft.com/office/drawing/2014/main" id="{BCFB02FA-D4C8-49E3-8997-EE6D587E4F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59" name="TextBox 8458">
          <a:extLst>
            <a:ext uri="{FF2B5EF4-FFF2-40B4-BE49-F238E27FC236}">
              <a16:creationId xmlns:a16="http://schemas.microsoft.com/office/drawing/2014/main" id="{48AE977B-F9F0-4533-963D-A92E5B2C02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60" name="TextBox 8459">
          <a:extLst>
            <a:ext uri="{FF2B5EF4-FFF2-40B4-BE49-F238E27FC236}">
              <a16:creationId xmlns:a16="http://schemas.microsoft.com/office/drawing/2014/main" id="{136EA38B-6A94-4A92-8AB8-966D630AE1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61" name="TextBox 8460">
          <a:extLst>
            <a:ext uri="{FF2B5EF4-FFF2-40B4-BE49-F238E27FC236}">
              <a16:creationId xmlns:a16="http://schemas.microsoft.com/office/drawing/2014/main" id="{A4923992-FE8A-44ED-8857-D2DD2AD688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62" name="TextBox 8461">
          <a:extLst>
            <a:ext uri="{FF2B5EF4-FFF2-40B4-BE49-F238E27FC236}">
              <a16:creationId xmlns:a16="http://schemas.microsoft.com/office/drawing/2014/main" id="{2807C845-8EEB-46CC-9065-CC71BE4346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63" name="TextBox 8462">
          <a:extLst>
            <a:ext uri="{FF2B5EF4-FFF2-40B4-BE49-F238E27FC236}">
              <a16:creationId xmlns:a16="http://schemas.microsoft.com/office/drawing/2014/main" id="{34D02E6A-46E1-47BE-AEC7-E864936186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64" name="TextBox 8463">
          <a:extLst>
            <a:ext uri="{FF2B5EF4-FFF2-40B4-BE49-F238E27FC236}">
              <a16:creationId xmlns:a16="http://schemas.microsoft.com/office/drawing/2014/main" id="{20163975-76FA-4189-BBEC-737CE9B946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65" name="TextBox 8464">
          <a:extLst>
            <a:ext uri="{FF2B5EF4-FFF2-40B4-BE49-F238E27FC236}">
              <a16:creationId xmlns:a16="http://schemas.microsoft.com/office/drawing/2014/main" id="{67B0F92D-F9B2-4A65-A991-82CC08A808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66" name="TextBox 8465">
          <a:extLst>
            <a:ext uri="{FF2B5EF4-FFF2-40B4-BE49-F238E27FC236}">
              <a16:creationId xmlns:a16="http://schemas.microsoft.com/office/drawing/2014/main" id="{A57773A9-A50C-4A37-B5A6-FD38DD14F0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67" name="TextBox 8466">
          <a:extLst>
            <a:ext uri="{FF2B5EF4-FFF2-40B4-BE49-F238E27FC236}">
              <a16:creationId xmlns:a16="http://schemas.microsoft.com/office/drawing/2014/main" id="{4DF72F66-832F-4EC0-8104-F4D8446E62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68" name="TextBox 8467">
          <a:extLst>
            <a:ext uri="{FF2B5EF4-FFF2-40B4-BE49-F238E27FC236}">
              <a16:creationId xmlns:a16="http://schemas.microsoft.com/office/drawing/2014/main" id="{649146A4-175C-4049-9C8A-46914B161A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69" name="TextBox 8468">
          <a:extLst>
            <a:ext uri="{FF2B5EF4-FFF2-40B4-BE49-F238E27FC236}">
              <a16:creationId xmlns:a16="http://schemas.microsoft.com/office/drawing/2014/main" id="{D613F64F-1AE8-4DE7-89D9-D084B331F5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70" name="TextBox 8469">
          <a:extLst>
            <a:ext uri="{FF2B5EF4-FFF2-40B4-BE49-F238E27FC236}">
              <a16:creationId xmlns:a16="http://schemas.microsoft.com/office/drawing/2014/main" id="{D2575249-AB02-4434-A15D-0F3A00BBA8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71" name="TextBox 8470">
          <a:extLst>
            <a:ext uri="{FF2B5EF4-FFF2-40B4-BE49-F238E27FC236}">
              <a16:creationId xmlns:a16="http://schemas.microsoft.com/office/drawing/2014/main" id="{03F0C4A5-E810-4228-B6DE-B23BB68901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72" name="TextBox 8471">
          <a:extLst>
            <a:ext uri="{FF2B5EF4-FFF2-40B4-BE49-F238E27FC236}">
              <a16:creationId xmlns:a16="http://schemas.microsoft.com/office/drawing/2014/main" id="{7CCBA4E1-F0BB-418A-88CB-7B5A336A9E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73" name="TextBox 8472">
          <a:extLst>
            <a:ext uri="{FF2B5EF4-FFF2-40B4-BE49-F238E27FC236}">
              <a16:creationId xmlns:a16="http://schemas.microsoft.com/office/drawing/2014/main" id="{01150C36-2524-415C-9590-953736B94E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74" name="TextBox 8473">
          <a:extLst>
            <a:ext uri="{FF2B5EF4-FFF2-40B4-BE49-F238E27FC236}">
              <a16:creationId xmlns:a16="http://schemas.microsoft.com/office/drawing/2014/main" id="{43640DD5-BBCB-43C3-996B-B298FF5E93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75" name="TextBox 8474">
          <a:extLst>
            <a:ext uri="{FF2B5EF4-FFF2-40B4-BE49-F238E27FC236}">
              <a16:creationId xmlns:a16="http://schemas.microsoft.com/office/drawing/2014/main" id="{B553F3EA-00DF-47DB-88DF-A41F5A7B6C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76" name="TextBox 8475">
          <a:extLst>
            <a:ext uri="{FF2B5EF4-FFF2-40B4-BE49-F238E27FC236}">
              <a16:creationId xmlns:a16="http://schemas.microsoft.com/office/drawing/2014/main" id="{56A54333-9DAD-4FEF-A7B6-7E1761CAF1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77" name="TextBox 8476">
          <a:extLst>
            <a:ext uri="{FF2B5EF4-FFF2-40B4-BE49-F238E27FC236}">
              <a16:creationId xmlns:a16="http://schemas.microsoft.com/office/drawing/2014/main" id="{018F075D-5A4A-44A5-97ED-E0F361AC0B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78" name="TextBox 8477">
          <a:extLst>
            <a:ext uri="{FF2B5EF4-FFF2-40B4-BE49-F238E27FC236}">
              <a16:creationId xmlns:a16="http://schemas.microsoft.com/office/drawing/2014/main" id="{F6E9BA7F-8358-4C9A-A64F-5A1BF0F41C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79" name="TextBox 8478">
          <a:extLst>
            <a:ext uri="{FF2B5EF4-FFF2-40B4-BE49-F238E27FC236}">
              <a16:creationId xmlns:a16="http://schemas.microsoft.com/office/drawing/2014/main" id="{5D359D04-E6AA-4B33-9766-08117409DA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80" name="TextBox 8479">
          <a:extLst>
            <a:ext uri="{FF2B5EF4-FFF2-40B4-BE49-F238E27FC236}">
              <a16:creationId xmlns:a16="http://schemas.microsoft.com/office/drawing/2014/main" id="{14ADA94B-3AFA-4146-892E-1269770BDC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81" name="TextBox 8480">
          <a:extLst>
            <a:ext uri="{FF2B5EF4-FFF2-40B4-BE49-F238E27FC236}">
              <a16:creationId xmlns:a16="http://schemas.microsoft.com/office/drawing/2014/main" id="{ED95C9D5-E2A0-45C6-B98C-E4D9452048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82" name="TextBox 8481">
          <a:extLst>
            <a:ext uri="{FF2B5EF4-FFF2-40B4-BE49-F238E27FC236}">
              <a16:creationId xmlns:a16="http://schemas.microsoft.com/office/drawing/2014/main" id="{B6DF0E64-D8EA-482A-ACA4-A3B2C1414D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83" name="TextBox 8482">
          <a:extLst>
            <a:ext uri="{FF2B5EF4-FFF2-40B4-BE49-F238E27FC236}">
              <a16:creationId xmlns:a16="http://schemas.microsoft.com/office/drawing/2014/main" id="{B58CCB66-EDE9-4BED-BF50-8C13A8BD06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84" name="TextBox 8483">
          <a:extLst>
            <a:ext uri="{FF2B5EF4-FFF2-40B4-BE49-F238E27FC236}">
              <a16:creationId xmlns:a16="http://schemas.microsoft.com/office/drawing/2014/main" id="{DB95A22E-5050-4B52-993E-5A983C95E9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85" name="TextBox 8484">
          <a:extLst>
            <a:ext uri="{FF2B5EF4-FFF2-40B4-BE49-F238E27FC236}">
              <a16:creationId xmlns:a16="http://schemas.microsoft.com/office/drawing/2014/main" id="{D119BE37-FC89-49FB-8B1E-05ED8CA1B8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86" name="TextBox 8485">
          <a:extLst>
            <a:ext uri="{FF2B5EF4-FFF2-40B4-BE49-F238E27FC236}">
              <a16:creationId xmlns:a16="http://schemas.microsoft.com/office/drawing/2014/main" id="{6C5F971D-96BA-4D78-ADBF-DFCB0BD741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87" name="TextBox 8486">
          <a:extLst>
            <a:ext uri="{FF2B5EF4-FFF2-40B4-BE49-F238E27FC236}">
              <a16:creationId xmlns:a16="http://schemas.microsoft.com/office/drawing/2014/main" id="{77FFF150-CC1D-4B04-A8D2-E29822F61E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88" name="TextBox 8487">
          <a:extLst>
            <a:ext uri="{FF2B5EF4-FFF2-40B4-BE49-F238E27FC236}">
              <a16:creationId xmlns:a16="http://schemas.microsoft.com/office/drawing/2014/main" id="{251928B8-53C8-4289-9EF1-2D2A9E88C5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89" name="TextBox 8488">
          <a:extLst>
            <a:ext uri="{FF2B5EF4-FFF2-40B4-BE49-F238E27FC236}">
              <a16:creationId xmlns:a16="http://schemas.microsoft.com/office/drawing/2014/main" id="{D0EF5FD8-0EDC-49D2-A778-E928866E54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90" name="TextBox 8489">
          <a:extLst>
            <a:ext uri="{FF2B5EF4-FFF2-40B4-BE49-F238E27FC236}">
              <a16:creationId xmlns:a16="http://schemas.microsoft.com/office/drawing/2014/main" id="{EFB6A434-E33A-44C6-AD17-4B6F9DB1A4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91" name="TextBox 8490">
          <a:extLst>
            <a:ext uri="{FF2B5EF4-FFF2-40B4-BE49-F238E27FC236}">
              <a16:creationId xmlns:a16="http://schemas.microsoft.com/office/drawing/2014/main" id="{446C5246-C30E-46FD-AF5F-A28314B768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92" name="TextBox 8491">
          <a:extLst>
            <a:ext uri="{FF2B5EF4-FFF2-40B4-BE49-F238E27FC236}">
              <a16:creationId xmlns:a16="http://schemas.microsoft.com/office/drawing/2014/main" id="{61BC792E-CC7A-42B4-94F6-CD2C0A0FE5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93" name="TextBox 8492">
          <a:extLst>
            <a:ext uri="{FF2B5EF4-FFF2-40B4-BE49-F238E27FC236}">
              <a16:creationId xmlns:a16="http://schemas.microsoft.com/office/drawing/2014/main" id="{FA4DFD8D-AAAF-44CF-8DA5-EEE155C329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94" name="TextBox 8493">
          <a:extLst>
            <a:ext uri="{FF2B5EF4-FFF2-40B4-BE49-F238E27FC236}">
              <a16:creationId xmlns:a16="http://schemas.microsoft.com/office/drawing/2014/main" id="{EA52F8C7-E01D-40D5-B543-AEEDD06DF8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95" name="TextBox 8494">
          <a:extLst>
            <a:ext uri="{FF2B5EF4-FFF2-40B4-BE49-F238E27FC236}">
              <a16:creationId xmlns:a16="http://schemas.microsoft.com/office/drawing/2014/main" id="{2F8F8DBF-546C-45EC-B35B-CD8E55BA6E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96" name="TextBox 8495">
          <a:extLst>
            <a:ext uri="{FF2B5EF4-FFF2-40B4-BE49-F238E27FC236}">
              <a16:creationId xmlns:a16="http://schemas.microsoft.com/office/drawing/2014/main" id="{83A0F83D-F717-4440-9262-FC3F2A7968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97" name="TextBox 8496">
          <a:extLst>
            <a:ext uri="{FF2B5EF4-FFF2-40B4-BE49-F238E27FC236}">
              <a16:creationId xmlns:a16="http://schemas.microsoft.com/office/drawing/2014/main" id="{C72637C1-7587-4F5B-9016-79E7349E20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98" name="TextBox 8497">
          <a:extLst>
            <a:ext uri="{FF2B5EF4-FFF2-40B4-BE49-F238E27FC236}">
              <a16:creationId xmlns:a16="http://schemas.microsoft.com/office/drawing/2014/main" id="{C02FFC5E-A4A3-42E1-A809-E5C8A0329A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499" name="TextBox 8498">
          <a:extLst>
            <a:ext uri="{FF2B5EF4-FFF2-40B4-BE49-F238E27FC236}">
              <a16:creationId xmlns:a16="http://schemas.microsoft.com/office/drawing/2014/main" id="{09A0CB56-E4ED-4329-816B-4425E3C8E6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00" name="TextBox 8499">
          <a:extLst>
            <a:ext uri="{FF2B5EF4-FFF2-40B4-BE49-F238E27FC236}">
              <a16:creationId xmlns:a16="http://schemas.microsoft.com/office/drawing/2014/main" id="{97F70733-528B-4AA1-9174-433D0F0C1D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01" name="TextBox 8500">
          <a:extLst>
            <a:ext uri="{FF2B5EF4-FFF2-40B4-BE49-F238E27FC236}">
              <a16:creationId xmlns:a16="http://schemas.microsoft.com/office/drawing/2014/main" id="{D6A69C2A-C676-4F69-A54C-BE5C66361C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02" name="TextBox 8501">
          <a:extLst>
            <a:ext uri="{FF2B5EF4-FFF2-40B4-BE49-F238E27FC236}">
              <a16:creationId xmlns:a16="http://schemas.microsoft.com/office/drawing/2014/main" id="{F53D8C4C-D182-4068-931E-B4FF9057E5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03" name="TextBox 8502">
          <a:extLst>
            <a:ext uri="{FF2B5EF4-FFF2-40B4-BE49-F238E27FC236}">
              <a16:creationId xmlns:a16="http://schemas.microsoft.com/office/drawing/2014/main" id="{78A3757D-C987-4D41-82E9-D8854B0C1C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04" name="TextBox 8503">
          <a:extLst>
            <a:ext uri="{FF2B5EF4-FFF2-40B4-BE49-F238E27FC236}">
              <a16:creationId xmlns:a16="http://schemas.microsoft.com/office/drawing/2014/main" id="{608B18DC-40C1-4147-A3D7-F1DAE26943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05" name="TextBox 8504">
          <a:extLst>
            <a:ext uri="{FF2B5EF4-FFF2-40B4-BE49-F238E27FC236}">
              <a16:creationId xmlns:a16="http://schemas.microsoft.com/office/drawing/2014/main" id="{291F3504-1F2C-44CB-B19C-7550F72FEC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06" name="TextBox 8505">
          <a:extLst>
            <a:ext uri="{FF2B5EF4-FFF2-40B4-BE49-F238E27FC236}">
              <a16:creationId xmlns:a16="http://schemas.microsoft.com/office/drawing/2014/main" id="{0C1C015F-737E-419B-BDC9-5EE8C7EB56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07" name="TextBox 8506">
          <a:extLst>
            <a:ext uri="{FF2B5EF4-FFF2-40B4-BE49-F238E27FC236}">
              <a16:creationId xmlns:a16="http://schemas.microsoft.com/office/drawing/2014/main" id="{057A12A1-E4FC-4EAC-8A63-E875B381D3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08" name="TextBox 8507">
          <a:extLst>
            <a:ext uri="{FF2B5EF4-FFF2-40B4-BE49-F238E27FC236}">
              <a16:creationId xmlns:a16="http://schemas.microsoft.com/office/drawing/2014/main" id="{6A154974-3B57-4A15-A2D8-253981217F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09" name="TextBox 8508">
          <a:extLst>
            <a:ext uri="{FF2B5EF4-FFF2-40B4-BE49-F238E27FC236}">
              <a16:creationId xmlns:a16="http://schemas.microsoft.com/office/drawing/2014/main" id="{7CC44784-93D3-4CE8-B6AB-D4561DDB1E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10" name="TextBox 8509">
          <a:extLst>
            <a:ext uri="{FF2B5EF4-FFF2-40B4-BE49-F238E27FC236}">
              <a16:creationId xmlns:a16="http://schemas.microsoft.com/office/drawing/2014/main" id="{0E3360D4-AAD1-4149-A528-15B919C08B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11" name="TextBox 8510">
          <a:extLst>
            <a:ext uri="{FF2B5EF4-FFF2-40B4-BE49-F238E27FC236}">
              <a16:creationId xmlns:a16="http://schemas.microsoft.com/office/drawing/2014/main" id="{9F3CE778-0344-4A38-87AA-3C711293BA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12" name="TextBox 8511">
          <a:extLst>
            <a:ext uri="{FF2B5EF4-FFF2-40B4-BE49-F238E27FC236}">
              <a16:creationId xmlns:a16="http://schemas.microsoft.com/office/drawing/2014/main" id="{50096286-1793-4EEF-8DB2-9119756E9B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13" name="TextBox 8512">
          <a:extLst>
            <a:ext uri="{FF2B5EF4-FFF2-40B4-BE49-F238E27FC236}">
              <a16:creationId xmlns:a16="http://schemas.microsoft.com/office/drawing/2014/main" id="{3C7FEB3A-A36D-446D-A955-DAE0B10400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14" name="TextBox 8513">
          <a:extLst>
            <a:ext uri="{FF2B5EF4-FFF2-40B4-BE49-F238E27FC236}">
              <a16:creationId xmlns:a16="http://schemas.microsoft.com/office/drawing/2014/main" id="{5285D930-2311-40B8-B0B3-FCA233364B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15" name="TextBox 8514">
          <a:extLst>
            <a:ext uri="{FF2B5EF4-FFF2-40B4-BE49-F238E27FC236}">
              <a16:creationId xmlns:a16="http://schemas.microsoft.com/office/drawing/2014/main" id="{0DC64E99-2B3A-4AE8-A82A-3BF6CE0D9F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16" name="TextBox 8515">
          <a:extLst>
            <a:ext uri="{FF2B5EF4-FFF2-40B4-BE49-F238E27FC236}">
              <a16:creationId xmlns:a16="http://schemas.microsoft.com/office/drawing/2014/main" id="{8BF3896E-0E11-4049-B0D9-9986FCA10E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17" name="TextBox 8516">
          <a:extLst>
            <a:ext uri="{FF2B5EF4-FFF2-40B4-BE49-F238E27FC236}">
              <a16:creationId xmlns:a16="http://schemas.microsoft.com/office/drawing/2014/main" id="{58D8984B-7314-44B1-89C2-9D1704A8A2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18" name="TextBox 8517">
          <a:extLst>
            <a:ext uri="{FF2B5EF4-FFF2-40B4-BE49-F238E27FC236}">
              <a16:creationId xmlns:a16="http://schemas.microsoft.com/office/drawing/2014/main" id="{9B45FF10-7D20-4057-A263-29D83C0B2B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19" name="TextBox 8518">
          <a:extLst>
            <a:ext uri="{FF2B5EF4-FFF2-40B4-BE49-F238E27FC236}">
              <a16:creationId xmlns:a16="http://schemas.microsoft.com/office/drawing/2014/main" id="{2B48AB2F-86CE-4873-9D0D-F2C4B77178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20" name="TextBox 8519">
          <a:extLst>
            <a:ext uri="{FF2B5EF4-FFF2-40B4-BE49-F238E27FC236}">
              <a16:creationId xmlns:a16="http://schemas.microsoft.com/office/drawing/2014/main" id="{64AD4B0A-699A-4AE7-865E-C345464492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21" name="TextBox 8520">
          <a:extLst>
            <a:ext uri="{FF2B5EF4-FFF2-40B4-BE49-F238E27FC236}">
              <a16:creationId xmlns:a16="http://schemas.microsoft.com/office/drawing/2014/main" id="{55CACBD8-B801-49B8-80CD-8CB3F08621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22" name="TextBox 8521">
          <a:extLst>
            <a:ext uri="{FF2B5EF4-FFF2-40B4-BE49-F238E27FC236}">
              <a16:creationId xmlns:a16="http://schemas.microsoft.com/office/drawing/2014/main" id="{D4AB5466-7C05-4FC5-93FB-8511270B2A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23" name="TextBox 8522">
          <a:extLst>
            <a:ext uri="{FF2B5EF4-FFF2-40B4-BE49-F238E27FC236}">
              <a16:creationId xmlns:a16="http://schemas.microsoft.com/office/drawing/2014/main" id="{4BA65489-FF26-4316-BD5C-D8A0839949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24" name="TextBox 8523">
          <a:extLst>
            <a:ext uri="{FF2B5EF4-FFF2-40B4-BE49-F238E27FC236}">
              <a16:creationId xmlns:a16="http://schemas.microsoft.com/office/drawing/2014/main" id="{5A3E8AB9-F34A-4CF5-BAC9-38330800D3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25" name="TextBox 8524">
          <a:extLst>
            <a:ext uri="{FF2B5EF4-FFF2-40B4-BE49-F238E27FC236}">
              <a16:creationId xmlns:a16="http://schemas.microsoft.com/office/drawing/2014/main" id="{87186070-C4BF-44F1-BCD8-5CFD6BD1A2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26" name="TextBox 8525">
          <a:extLst>
            <a:ext uri="{FF2B5EF4-FFF2-40B4-BE49-F238E27FC236}">
              <a16:creationId xmlns:a16="http://schemas.microsoft.com/office/drawing/2014/main" id="{EC5CD68C-5179-4783-9092-8370DE68DD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27" name="TextBox 8526">
          <a:extLst>
            <a:ext uri="{FF2B5EF4-FFF2-40B4-BE49-F238E27FC236}">
              <a16:creationId xmlns:a16="http://schemas.microsoft.com/office/drawing/2014/main" id="{1D817A03-4831-4238-8EF3-EC9DE3F4A5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28" name="TextBox 8527">
          <a:extLst>
            <a:ext uri="{FF2B5EF4-FFF2-40B4-BE49-F238E27FC236}">
              <a16:creationId xmlns:a16="http://schemas.microsoft.com/office/drawing/2014/main" id="{E0CD0080-A57B-4BA8-8F81-D240E719FD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29" name="TextBox 8528">
          <a:extLst>
            <a:ext uri="{FF2B5EF4-FFF2-40B4-BE49-F238E27FC236}">
              <a16:creationId xmlns:a16="http://schemas.microsoft.com/office/drawing/2014/main" id="{B614CEB4-64C7-40D3-8587-5AE96CD3E6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30" name="TextBox 8529">
          <a:extLst>
            <a:ext uri="{FF2B5EF4-FFF2-40B4-BE49-F238E27FC236}">
              <a16:creationId xmlns:a16="http://schemas.microsoft.com/office/drawing/2014/main" id="{E7FCB6F5-EFD1-47D0-94CD-55A4FDC7EB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31" name="TextBox 8530">
          <a:extLst>
            <a:ext uri="{FF2B5EF4-FFF2-40B4-BE49-F238E27FC236}">
              <a16:creationId xmlns:a16="http://schemas.microsoft.com/office/drawing/2014/main" id="{75E40998-415B-40AC-845B-4219495DEA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32" name="TextBox 8531">
          <a:extLst>
            <a:ext uri="{FF2B5EF4-FFF2-40B4-BE49-F238E27FC236}">
              <a16:creationId xmlns:a16="http://schemas.microsoft.com/office/drawing/2014/main" id="{50BA1ACC-6101-4968-8F2D-20710C4574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33" name="TextBox 8532">
          <a:extLst>
            <a:ext uri="{FF2B5EF4-FFF2-40B4-BE49-F238E27FC236}">
              <a16:creationId xmlns:a16="http://schemas.microsoft.com/office/drawing/2014/main" id="{AEF8116E-555C-457B-99AF-D2368E6A7C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34" name="TextBox 8533">
          <a:extLst>
            <a:ext uri="{FF2B5EF4-FFF2-40B4-BE49-F238E27FC236}">
              <a16:creationId xmlns:a16="http://schemas.microsoft.com/office/drawing/2014/main" id="{C5980EB7-DB55-47FA-A8BE-9C7F16F629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35" name="TextBox 8534">
          <a:extLst>
            <a:ext uri="{FF2B5EF4-FFF2-40B4-BE49-F238E27FC236}">
              <a16:creationId xmlns:a16="http://schemas.microsoft.com/office/drawing/2014/main" id="{09E69B6B-818F-4954-A8EE-6E1DC9569A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36" name="TextBox 8535">
          <a:extLst>
            <a:ext uri="{FF2B5EF4-FFF2-40B4-BE49-F238E27FC236}">
              <a16:creationId xmlns:a16="http://schemas.microsoft.com/office/drawing/2014/main" id="{0DA590AE-08B6-4272-BA0F-FBB2F3AB64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37" name="TextBox 8536">
          <a:extLst>
            <a:ext uri="{FF2B5EF4-FFF2-40B4-BE49-F238E27FC236}">
              <a16:creationId xmlns:a16="http://schemas.microsoft.com/office/drawing/2014/main" id="{795F082C-4BDF-4A9A-AD37-92002609F3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38" name="TextBox 8537">
          <a:extLst>
            <a:ext uri="{FF2B5EF4-FFF2-40B4-BE49-F238E27FC236}">
              <a16:creationId xmlns:a16="http://schemas.microsoft.com/office/drawing/2014/main" id="{F309FB75-16FC-46A3-B3DE-5752379AC2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39" name="TextBox 8538">
          <a:extLst>
            <a:ext uri="{FF2B5EF4-FFF2-40B4-BE49-F238E27FC236}">
              <a16:creationId xmlns:a16="http://schemas.microsoft.com/office/drawing/2014/main" id="{7E981E5F-8058-438A-81AD-1A7EB872D0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40" name="TextBox 8539">
          <a:extLst>
            <a:ext uri="{FF2B5EF4-FFF2-40B4-BE49-F238E27FC236}">
              <a16:creationId xmlns:a16="http://schemas.microsoft.com/office/drawing/2014/main" id="{766901CA-50D8-44E8-A3D6-069307365B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41" name="TextBox 8540">
          <a:extLst>
            <a:ext uri="{FF2B5EF4-FFF2-40B4-BE49-F238E27FC236}">
              <a16:creationId xmlns:a16="http://schemas.microsoft.com/office/drawing/2014/main" id="{E4786932-654E-4A1F-BC3F-C3978DC8E9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42" name="TextBox 8541">
          <a:extLst>
            <a:ext uri="{FF2B5EF4-FFF2-40B4-BE49-F238E27FC236}">
              <a16:creationId xmlns:a16="http://schemas.microsoft.com/office/drawing/2014/main" id="{58CD7381-A38F-44AF-9D2D-C8153BAC7E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43" name="TextBox 8542">
          <a:extLst>
            <a:ext uri="{FF2B5EF4-FFF2-40B4-BE49-F238E27FC236}">
              <a16:creationId xmlns:a16="http://schemas.microsoft.com/office/drawing/2014/main" id="{8FFD4DB7-B4C5-4ED2-8FE9-FD9AE0DD91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44" name="TextBox 8543">
          <a:extLst>
            <a:ext uri="{FF2B5EF4-FFF2-40B4-BE49-F238E27FC236}">
              <a16:creationId xmlns:a16="http://schemas.microsoft.com/office/drawing/2014/main" id="{8EB93F02-B103-4BB4-B99F-66C41683C5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45" name="TextBox 8544">
          <a:extLst>
            <a:ext uri="{FF2B5EF4-FFF2-40B4-BE49-F238E27FC236}">
              <a16:creationId xmlns:a16="http://schemas.microsoft.com/office/drawing/2014/main" id="{62678D6B-15A6-4B8A-A106-2F57F09AD4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46" name="TextBox 8545">
          <a:extLst>
            <a:ext uri="{FF2B5EF4-FFF2-40B4-BE49-F238E27FC236}">
              <a16:creationId xmlns:a16="http://schemas.microsoft.com/office/drawing/2014/main" id="{6C856322-10B9-4BE1-9AFA-34BB9055F7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47" name="TextBox 8546">
          <a:extLst>
            <a:ext uri="{FF2B5EF4-FFF2-40B4-BE49-F238E27FC236}">
              <a16:creationId xmlns:a16="http://schemas.microsoft.com/office/drawing/2014/main" id="{558364D1-BF94-48E3-86C5-38C12DBA9B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48" name="TextBox 8547">
          <a:extLst>
            <a:ext uri="{FF2B5EF4-FFF2-40B4-BE49-F238E27FC236}">
              <a16:creationId xmlns:a16="http://schemas.microsoft.com/office/drawing/2014/main" id="{4CF36C78-D312-4B4C-967E-951B19DBC5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49" name="TextBox 8548">
          <a:extLst>
            <a:ext uri="{FF2B5EF4-FFF2-40B4-BE49-F238E27FC236}">
              <a16:creationId xmlns:a16="http://schemas.microsoft.com/office/drawing/2014/main" id="{099E6ED0-AD8D-47BE-B850-9FE3720EE1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50" name="TextBox 8549">
          <a:extLst>
            <a:ext uri="{FF2B5EF4-FFF2-40B4-BE49-F238E27FC236}">
              <a16:creationId xmlns:a16="http://schemas.microsoft.com/office/drawing/2014/main" id="{DD2A58F3-1870-4D30-A40E-1E6EC80389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51" name="TextBox 8550">
          <a:extLst>
            <a:ext uri="{FF2B5EF4-FFF2-40B4-BE49-F238E27FC236}">
              <a16:creationId xmlns:a16="http://schemas.microsoft.com/office/drawing/2014/main" id="{C1B12318-23F9-482E-B7D6-4DED7830DC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52" name="TextBox 8551">
          <a:extLst>
            <a:ext uri="{FF2B5EF4-FFF2-40B4-BE49-F238E27FC236}">
              <a16:creationId xmlns:a16="http://schemas.microsoft.com/office/drawing/2014/main" id="{06062DC1-3AA6-47A1-8249-61BD6B672C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53" name="TextBox 8552">
          <a:extLst>
            <a:ext uri="{FF2B5EF4-FFF2-40B4-BE49-F238E27FC236}">
              <a16:creationId xmlns:a16="http://schemas.microsoft.com/office/drawing/2014/main" id="{DDBDB6BE-8608-4B99-A152-E66137F4D8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54" name="TextBox 8553">
          <a:extLst>
            <a:ext uri="{FF2B5EF4-FFF2-40B4-BE49-F238E27FC236}">
              <a16:creationId xmlns:a16="http://schemas.microsoft.com/office/drawing/2014/main" id="{2AD93FB9-CD37-4458-9E3B-3A99DF6352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55" name="TextBox 8554">
          <a:extLst>
            <a:ext uri="{FF2B5EF4-FFF2-40B4-BE49-F238E27FC236}">
              <a16:creationId xmlns:a16="http://schemas.microsoft.com/office/drawing/2014/main" id="{BAE20394-4BA5-417B-B39C-6BD2B833B1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56" name="TextBox 8555">
          <a:extLst>
            <a:ext uri="{FF2B5EF4-FFF2-40B4-BE49-F238E27FC236}">
              <a16:creationId xmlns:a16="http://schemas.microsoft.com/office/drawing/2014/main" id="{BCAB0415-7250-46E0-B53F-CD95645363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57" name="TextBox 8556">
          <a:extLst>
            <a:ext uri="{FF2B5EF4-FFF2-40B4-BE49-F238E27FC236}">
              <a16:creationId xmlns:a16="http://schemas.microsoft.com/office/drawing/2014/main" id="{5E5CF6EF-2ED1-4F69-9C3A-23EE22C698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58" name="TextBox 8557">
          <a:extLst>
            <a:ext uri="{FF2B5EF4-FFF2-40B4-BE49-F238E27FC236}">
              <a16:creationId xmlns:a16="http://schemas.microsoft.com/office/drawing/2014/main" id="{9B331294-2FD5-4D7F-8C58-1C7052A1A9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59" name="TextBox 8558">
          <a:extLst>
            <a:ext uri="{FF2B5EF4-FFF2-40B4-BE49-F238E27FC236}">
              <a16:creationId xmlns:a16="http://schemas.microsoft.com/office/drawing/2014/main" id="{20F14D6C-1410-4640-ABF4-261A2528AF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60" name="TextBox 8559">
          <a:extLst>
            <a:ext uri="{FF2B5EF4-FFF2-40B4-BE49-F238E27FC236}">
              <a16:creationId xmlns:a16="http://schemas.microsoft.com/office/drawing/2014/main" id="{703AD60A-2730-4D38-8E16-D1E52E1DA9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61" name="TextBox 8560">
          <a:extLst>
            <a:ext uri="{FF2B5EF4-FFF2-40B4-BE49-F238E27FC236}">
              <a16:creationId xmlns:a16="http://schemas.microsoft.com/office/drawing/2014/main" id="{80106544-3476-4158-A8A2-B6E89DE7C5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62" name="TextBox 8561">
          <a:extLst>
            <a:ext uri="{FF2B5EF4-FFF2-40B4-BE49-F238E27FC236}">
              <a16:creationId xmlns:a16="http://schemas.microsoft.com/office/drawing/2014/main" id="{146A9F46-4F8B-4C07-BEA4-9D0C4403CB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63" name="TextBox 8562">
          <a:extLst>
            <a:ext uri="{FF2B5EF4-FFF2-40B4-BE49-F238E27FC236}">
              <a16:creationId xmlns:a16="http://schemas.microsoft.com/office/drawing/2014/main" id="{E1E1A80F-6AB9-473A-A2F0-3A51ADCC91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64" name="TextBox 8563">
          <a:extLst>
            <a:ext uri="{FF2B5EF4-FFF2-40B4-BE49-F238E27FC236}">
              <a16:creationId xmlns:a16="http://schemas.microsoft.com/office/drawing/2014/main" id="{70DB6CE4-CB05-4C86-A8BC-0E3EAB1A66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65" name="TextBox 8564">
          <a:extLst>
            <a:ext uri="{FF2B5EF4-FFF2-40B4-BE49-F238E27FC236}">
              <a16:creationId xmlns:a16="http://schemas.microsoft.com/office/drawing/2014/main" id="{3E560955-D0E1-4E08-9971-74C161240E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66" name="TextBox 8565">
          <a:extLst>
            <a:ext uri="{FF2B5EF4-FFF2-40B4-BE49-F238E27FC236}">
              <a16:creationId xmlns:a16="http://schemas.microsoft.com/office/drawing/2014/main" id="{5DC1CEF7-BEFB-4F41-99A8-2D106E2BD7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67" name="TextBox 8566">
          <a:extLst>
            <a:ext uri="{FF2B5EF4-FFF2-40B4-BE49-F238E27FC236}">
              <a16:creationId xmlns:a16="http://schemas.microsoft.com/office/drawing/2014/main" id="{BE4A2A2C-40AF-48C5-96C5-5E30493D759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68" name="TextBox 8567">
          <a:extLst>
            <a:ext uri="{FF2B5EF4-FFF2-40B4-BE49-F238E27FC236}">
              <a16:creationId xmlns:a16="http://schemas.microsoft.com/office/drawing/2014/main" id="{52A51046-2022-4EF9-A27A-89334699D2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69" name="TextBox 8568">
          <a:extLst>
            <a:ext uri="{FF2B5EF4-FFF2-40B4-BE49-F238E27FC236}">
              <a16:creationId xmlns:a16="http://schemas.microsoft.com/office/drawing/2014/main" id="{698EFA2C-7742-4F8C-8256-4D5B80E371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70" name="TextBox 8569">
          <a:extLst>
            <a:ext uri="{FF2B5EF4-FFF2-40B4-BE49-F238E27FC236}">
              <a16:creationId xmlns:a16="http://schemas.microsoft.com/office/drawing/2014/main" id="{832367CF-08E3-46AB-9AB9-C1ECBCE7C6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71" name="TextBox 8570">
          <a:extLst>
            <a:ext uri="{FF2B5EF4-FFF2-40B4-BE49-F238E27FC236}">
              <a16:creationId xmlns:a16="http://schemas.microsoft.com/office/drawing/2014/main" id="{B4895167-84D2-4244-8D9F-AB4427D37C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72" name="TextBox 8571">
          <a:extLst>
            <a:ext uri="{FF2B5EF4-FFF2-40B4-BE49-F238E27FC236}">
              <a16:creationId xmlns:a16="http://schemas.microsoft.com/office/drawing/2014/main" id="{C74C7F02-F336-4C08-BCF0-62F948FE42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73" name="TextBox 8572">
          <a:extLst>
            <a:ext uri="{FF2B5EF4-FFF2-40B4-BE49-F238E27FC236}">
              <a16:creationId xmlns:a16="http://schemas.microsoft.com/office/drawing/2014/main" id="{E8990729-169A-469C-87A0-B87E2A80C5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74" name="TextBox 8573">
          <a:extLst>
            <a:ext uri="{FF2B5EF4-FFF2-40B4-BE49-F238E27FC236}">
              <a16:creationId xmlns:a16="http://schemas.microsoft.com/office/drawing/2014/main" id="{8B065842-FB5F-402E-B1D8-C877D1B2D2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75" name="TextBox 8574">
          <a:extLst>
            <a:ext uri="{FF2B5EF4-FFF2-40B4-BE49-F238E27FC236}">
              <a16:creationId xmlns:a16="http://schemas.microsoft.com/office/drawing/2014/main" id="{DE9BD8EE-7957-4439-BE06-D20F815892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76" name="TextBox 8575">
          <a:extLst>
            <a:ext uri="{FF2B5EF4-FFF2-40B4-BE49-F238E27FC236}">
              <a16:creationId xmlns:a16="http://schemas.microsoft.com/office/drawing/2014/main" id="{34827597-E328-4EC7-9A1E-4F8D3C80EA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77" name="TextBox 8576">
          <a:extLst>
            <a:ext uri="{FF2B5EF4-FFF2-40B4-BE49-F238E27FC236}">
              <a16:creationId xmlns:a16="http://schemas.microsoft.com/office/drawing/2014/main" id="{74A21A7C-358B-492C-B6F7-EAF9F17745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78" name="TextBox 8577">
          <a:extLst>
            <a:ext uri="{FF2B5EF4-FFF2-40B4-BE49-F238E27FC236}">
              <a16:creationId xmlns:a16="http://schemas.microsoft.com/office/drawing/2014/main" id="{7DDBD87A-D951-435E-8444-E31D3EE8D4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79" name="TextBox 8578">
          <a:extLst>
            <a:ext uri="{FF2B5EF4-FFF2-40B4-BE49-F238E27FC236}">
              <a16:creationId xmlns:a16="http://schemas.microsoft.com/office/drawing/2014/main" id="{F679F4D7-A8D5-4AE7-8877-AB02F3CC7C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80" name="TextBox 8579">
          <a:extLst>
            <a:ext uri="{FF2B5EF4-FFF2-40B4-BE49-F238E27FC236}">
              <a16:creationId xmlns:a16="http://schemas.microsoft.com/office/drawing/2014/main" id="{38F6C7C6-8586-4E2B-AD6B-8A11998A63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81" name="TextBox 8580">
          <a:extLst>
            <a:ext uri="{FF2B5EF4-FFF2-40B4-BE49-F238E27FC236}">
              <a16:creationId xmlns:a16="http://schemas.microsoft.com/office/drawing/2014/main" id="{33CDF1BE-2464-4A3C-AC82-C94BA6D246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82" name="TextBox 8581">
          <a:extLst>
            <a:ext uri="{FF2B5EF4-FFF2-40B4-BE49-F238E27FC236}">
              <a16:creationId xmlns:a16="http://schemas.microsoft.com/office/drawing/2014/main" id="{30859AF2-66F0-4E69-BA9D-68773DA8DF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83" name="TextBox 8582">
          <a:extLst>
            <a:ext uri="{FF2B5EF4-FFF2-40B4-BE49-F238E27FC236}">
              <a16:creationId xmlns:a16="http://schemas.microsoft.com/office/drawing/2014/main" id="{E51A2D6F-BDB8-4D77-9E6A-7E82EBF27B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84" name="TextBox 8583">
          <a:extLst>
            <a:ext uri="{FF2B5EF4-FFF2-40B4-BE49-F238E27FC236}">
              <a16:creationId xmlns:a16="http://schemas.microsoft.com/office/drawing/2014/main" id="{FD812F09-C546-443A-8911-D934F0A42E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85" name="TextBox 8584">
          <a:extLst>
            <a:ext uri="{FF2B5EF4-FFF2-40B4-BE49-F238E27FC236}">
              <a16:creationId xmlns:a16="http://schemas.microsoft.com/office/drawing/2014/main" id="{D2607548-8355-4208-8855-3839B580A4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86" name="TextBox 8585">
          <a:extLst>
            <a:ext uri="{FF2B5EF4-FFF2-40B4-BE49-F238E27FC236}">
              <a16:creationId xmlns:a16="http://schemas.microsoft.com/office/drawing/2014/main" id="{476F29BC-5F3F-4D0F-AE34-962AD4BAEF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87" name="TextBox 8586">
          <a:extLst>
            <a:ext uri="{FF2B5EF4-FFF2-40B4-BE49-F238E27FC236}">
              <a16:creationId xmlns:a16="http://schemas.microsoft.com/office/drawing/2014/main" id="{2A6D8022-8C5B-48DB-AC7B-8F285A3C11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88" name="TextBox 8587">
          <a:extLst>
            <a:ext uri="{FF2B5EF4-FFF2-40B4-BE49-F238E27FC236}">
              <a16:creationId xmlns:a16="http://schemas.microsoft.com/office/drawing/2014/main" id="{2FCFF532-E4EC-4740-A0D1-3FEAAD9AF1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89" name="TextBox 8588">
          <a:extLst>
            <a:ext uri="{FF2B5EF4-FFF2-40B4-BE49-F238E27FC236}">
              <a16:creationId xmlns:a16="http://schemas.microsoft.com/office/drawing/2014/main" id="{B4506A44-8851-4AA7-978B-F708DE6967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90" name="TextBox 8589">
          <a:extLst>
            <a:ext uri="{FF2B5EF4-FFF2-40B4-BE49-F238E27FC236}">
              <a16:creationId xmlns:a16="http://schemas.microsoft.com/office/drawing/2014/main" id="{ED154BF0-7384-445B-BDDA-9B55921953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91" name="TextBox 8590">
          <a:extLst>
            <a:ext uri="{FF2B5EF4-FFF2-40B4-BE49-F238E27FC236}">
              <a16:creationId xmlns:a16="http://schemas.microsoft.com/office/drawing/2014/main" id="{0A5CD078-BDA9-42AE-A09E-F9FFD328E4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92" name="TextBox 8591">
          <a:extLst>
            <a:ext uri="{FF2B5EF4-FFF2-40B4-BE49-F238E27FC236}">
              <a16:creationId xmlns:a16="http://schemas.microsoft.com/office/drawing/2014/main" id="{3C9233F0-750C-4AC7-AD0C-04C95D3048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93" name="TextBox 8592">
          <a:extLst>
            <a:ext uri="{FF2B5EF4-FFF2-40B4-BE49-F238E27FC236}">
              <a16:creationId xmlns:a16="http://schemas.microsoft.com/office/drawing/2014/main" id="{AD4D91B9-87FD-4373-98BE-CD9D36B493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94" name="TextBox 8593">
          <a:extLst>
            <a:ext uri="{FF2B5EF4-FFF2-40B4-BE49-F238E27FC236}">
              <a16:creationId xmlns:a16="http://schemas.microsoft.com/office/drawing/2014/main" id="{119B72F2-00F9-46A7-8583-AEA7C7CE53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95" name="TextBox 8594">
          <a:extLst>
            <a:ext uri="{FF2B5EF4-FFF2-40B4-BE49-F238E27FC236}">
              <a16:creationId xmlns:a16="http://schemas.microsoft.com/office/drawing/2014/main" id="{862C1002-7CEA-42E9-ACE2-A04B510D01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96" name="TextBox 8595">
          <a:extLst>
            <a:ext uri="{FF2B5EF4-FFF2-40B4-BE49-F238E27FC236}">
              <a16:creationId xmlns:a16="http://schemas.microsoft.com/office/drawing/2014/main" id="{71B60EEA-B514-4B64-A13D-099D2A9545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97" name="TextBox 8596">
          <a:extLst>
            <a:ext uri="{FF2B5EF4-FFF2-40B4-BE49-F238E27FC236}">
              <a16:creationId xmlns:a16="http://schemas.microsoft.com/office/drawing/2014/main" id="{274683EB-03DA-4821-9993-254418AFCA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98" name="TextBox 8597">
          <a:extLst>
            <a:ext uri="{FF2B5EF4-FFF2-40B4-BE49-F238E27FC236}">
              <a16:creationId xmlns:a16="http://schemas.microsoft.com/office/drawing/2014/main" id="{BCB264F3-5663-4388-BF63-08B3339D25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599" name="TextBox 8598">
          <a:extLst>
            <a:ext uri="{FF2B5EF4-FFF2-40B4-BE49-F238E27FC236}">
              <a16:creationId xmlns:a16="http://schemas.microsoft.com/office/drawing/2014/main" id="{7984E764-7783-4BA0-98E4-223F5459B4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00" name="TextBox 8599">
          <a:extLst>
            <a:ext uri="{FF2B5EF4-FFF2-40B4-BE49-F238E27FC236}">
              <a16:creationId xmlns:a16="http://schemas.microsoft.com/office/drawing/2014/main" id="{31E7180F-F75F-4E0C-A92A-A7876C5B90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01" name="TextBox 8600">
          <a:extLst>
            <a:ext uri="{FF2B5EF4-FFF2-40B4-BE49-F238E27FC236}">
              <a16:creationId xmlns:a16="http://schemas.microsoft.com/office/drawing/2014/main" id="{081BBCFE-009E-4E8A-8E15-0E464FB1A4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02" name="TextBox 8601">
          <a:extLst>
            <a:ext uri="{FF2B5EF4-FFF2-40B4-BE49-F238E27FC236}">
              <a16:creationId xmlns:a16="http://schemas.microsoft.com/office/drawing/2014/main" id="{8683CA33-B598-4876-9B25-33EAD64230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03" name="TextBox 8602">
          <a:extLst>
            <a:ext uri="{FF2B5EF4-FFF2-40B4-BE49-F238E27FC236}">
              <a16:creationId xmlns:a16="http://schemas.microsoft.com/office/drawing/2014/main" id="{D8E68D7D-39DD-4D30-83B6-E4BAA8256B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04" name="TextBox 8603">
          <a:extLst>
            <a:ext uri="{FF2B5EF4-FFF2-40B4-BE49-F238E27FC236}">
              <a16:creationId xmlns:a16="http://schemas.microsoft.com/office/drawing/2014/main" id="{8EA80D2E-3A64-4D07-9423-8046FF757A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05" name="TextBox 8604">
          <a:extLst>
            <a:ext uri="{FF2B5EF4-FFF2-40B4-BE49-F238E27FC236}">
              <a16:creationId xmlns:a16="http://schemas.microsoft.com/office/drawing/2014/main" id="{996429BC-D79E-4B1B-B957-EFB63C7F53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06" name="TextBox 8605">
          <a:extLst>
            <a:ext uri="{FF2B5EF4-FFF2-40B4-BE49-F238E27FC236}">
              <a16:creationId xmlns:a16="http://schemas.microsoft.com/office/drawing/2014/main" id="{5A62E9F7-0A48-42D7-82F5-D7595AC620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07" name="TextBox 8606">
          <a:extLst>
            <a:ext uri="{FF2B5EF4-FFF2-40B4-BE49-F238E27FC236}">
              <a16:creationId xmlns:a16="http://schemas.microsoft.com/office/drawing/2014/main" id="{7BFF3AA1-71C4-413E-A493-E5AF351FB2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08" name="TextBox 8607">
          <a:extLst>
            <a:ext uri="{FF2B5EF4-FFF2-40B4-BE49-F238E27FC236}">
              <a16:creationId xmlns:a16="http://schemas.microsoft.com/office/drawing/2014/main" id="{74A15776-9950-4E71-9F26-93BE9D33A9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09" name="TextBox 8608">
          <a:extLst>
            <a:ext uri="{FF2B5EF4-FFF2-40B4-BE49-F238E27FC236}">
              <a16:creationId xmlns:a16="http://schemas.microsoft.com/office/drawing/2014/main" id="{26247C94-6571-47D8-86B8-D220A0DF71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10" name="TextBox 8609">
          <a:extLst>
            <a:ext uri="{FF2B5EF4-FFF2-40B4-BE49-F238E27FC236}">
              <a16:creationId xmlns:a16="http://schemas.microsoft.com/office/drawing/2014/main" id="{8EC6D989-65DE-4AF2-8219-26BCCA8582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11" name="TextBox 8610">
          <a:extLst>
            <a:ext uri="{FF2B5EF4-FFF2-40B4-BE49-F238E27FC236}">
              <a16:creationId xmlns:a16="http://schemas.microsoft.com/office/drawing/2014/main" id="{D7C34564-2FD3-4B8B-A5EE-7BCC5DD499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12" name="TextBox 8611">
          <a:extLst>
            <a:ext uri="{FF2B5EF4-FFF2-40B4-BE49-F238E27FC236}">
              <a16:creationId xmlns:a16="http://schemas.microsoft.com/office/drawing/2014/main" id="{24E32316-284A-4094-89DF-DF1FE4F8E7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13" name="TextBox 8612">
          <a:extLst>
            <a:ext uri="{FF2B5EF4-FFF2-40B4-BE49-F238E27FC236}">
              <a16:creationId xmlns:a16="http://schemas.microsoft.com/office/drawing/2014/main" id="{11F83471-3042-4F84-A6B7-D24F258672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14" name="TextBox 8613">
          <a:extLst>
            <a:ext uri="{FF2B5EF4-FFF2-40B4-BE49-F238E27FC236}">
              <a16:creationId xmlns:a16="http://schemas.microsoft.com/office/drawing/2014/main" id="{F1AFD6E9-83DF-49AA-9FEB-F6E53F4C6F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15" name="TextBox 8614">
          <a:extLst>
            <a:ext uri="{FF2B5EF4-FFF2-40B4-BE49-F238E27FC236}">
              <a16:creationId xmlns:a16="http://schemas.microsoft.com/office/drawing/2014/main" id="{B239A711-7924-46CE-B55C-A98DE2892F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16" name="TextBox 8615">
          <a:extLst>
            <a:ext uri="{FF2B5EF4-FFF2-40B4-BE49-F238E27FC236}">
              <a16:creationId xmlns:a16="http://schemas.microsoft.com/office/drawing/2014/main" id="{1358EA38-313F-4376-B485-998026A9C6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17" name="TextBox 8616">
          <a:extLst>
            <a:ext uri="{FF2B5EF4-FFF2-40B4-BE49-F238E27FC236}">
              <a16:creationId xmlns:a16="http://schemas.microsoft.com/office/drawing/2014/main" id="{E4069FFE-EA70-4C57-83E1-E76F0C4FD9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18" name="TextBox 8617">
          <a:extLst>
            <a:ext uri="{FF2B5EF4-FFF2-40B4-BE49-F238E27FC236}">
              <a16:creationId xmlns:a16="http://schemas.microsoft.com/office/drawing/2014/main" id="{9708A7B8-8341-4A19-BF47-64B7C9D74C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19" name="TextBox 8618">
          <a:extLst>
            <a:ext uri="{FF2B5EF4-FFF2-40B4-BE49-F238E27FC236}">
              <a16:creationId xmlns:a16="http://schemas.microsoft.com/office/drawing/2014/main" id="{0A5139E2-941D-4AA4-A764-A0A64BE95A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20" name="TextBox 8619">
          <a:extLst>
            <a:ext uri="{FF2B5EF4-FFF2-40B4-BE49-F238E27FC236}">
              <a16:creationId xmlns:a16="http://schemas.microsoft.com/office/drawing/2014/main" id="{4EDCB0D8-6EA8-48CB-A231-833BAD4E31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21" name="TextBox 8620">
          <a:extLst>
            <a:ext uri="{FF2B5EF4-FFF2-40B4-BE49-F238E27FC236}">
              <a16:creationId xmlns:a16="http://schemas.microsoft.com/office/drawing/2014/main" id="{D79F4FC5-36EA-4139-9CA8-278297F02E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22" name="TextBox 8621">
          <a:extLst>
            <a:ext uri="{FF2B5EF4-FFF2-40B4-BE49-F238E27FC236}">
              <a16:creationId xmlns:a16="http://schemas.microsoft.com/office/drawing/2014/main" id="{E8AB6FB8-DFF7-4B89-95E2-0D52B11C25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23" name="TextBox 8622">
          <a:extLst>
            <a:ext uri="{FF2B5EF4-FFF2-40B4-BE49-F238E27FC236}">
              <a16:creationId xmlns:a16="http://schemas.microsoft.com/office/drawing/2014/main" id="{36DBB981-616B-4F05-ADE7-3BDDD50782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24" name="TextBox 8623">
          <a:extLst>
            <a:ext uri="{FF2B5EF4-FFF2-40B4-BE49-F238E27FC236}">
              <a16:creationId xmlns:a16="http://schemas.microsoft.com/office/drawing/2014/main" id="{25B47EBE-0206-43C6-853A-B7602E7613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25" name="TextBox 8624">
          <a:extLst>
            <a:ext uri="{FF2B5EF4-FFF2-40B4-BE49-F238E27FC236}">
              <a16:creationId xmlns:a16="http://schemas.microsoft.com/office/drawing/2014/main" id="{4F385BD5-6B97-4F4D-BD6F-E57D26F489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26" name="TextBox 8625">
          <a:extLst>
            <a:ext uri="{FF2B5EF4-FFF2-40B4-BE49-F238E27FC236}">
              <a16:creationId xmlns:a16="http://schemas.microsoft.com/office/drawing/2014/main" id="{9C07CEFC-7FE8-45E8-B0A9-D7D0CCE49A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27" name="TextBox 8626">
          <a:extLst>
            <a:ext uri="{FF2B5EF4-FFF2-40B4-BE49-F238E27FC236}">
              <a16:creationId xmlns:a16="http://schemas.microsoft.com/office/drawing/2014/main" id="{A13D7029-0AEC-4753-8ACC-B88E2D235F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28" name="TextBox 8627">
          <a:extLst>
            <a:ext uri="{FF2B5EF4-FFF2-40B4-BE49-F238E27FC236}">
              <a16:creationId xmlns:a16="http://schemas.microsoft.com/office/drawing/2014/main" id="{69CEE475-8B28-4245-A016-F26426FE2D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29" name="TextBox 8628">
          <a:extLst>
            <a:ext uri="{FF2B5EF4-FFF2-40B4-BE49-F238E27FC236}">
              <a16:creationId xmlns:a16="http://schemas.microsoft.com/office/drawing/2014/main" id="{CA261C7A-C55A-4686-AA52-EF10EDB0A3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30" name="TextBox 8629">
          <a:extLst>
            <a:ext uri="{FF2B5EF4-FFF2-40B4-BE49-F238E27FC236}">
              <a16:creationId xmlns:a16="http://schemas.microsoft.com/office/drawing/2014/main" id="{638FD96A-5867-4617-A052-AE60378500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31" name="TextBox 8630">
          <a:extLst>
            <a:ext uri="{FF2B5EF4-FFF2-40B4-BE49-F238E27FC236}">
              <a16:creationId xmlns:a16="http://schemas.microsoft.com/office/drawing/2014/main" id="{CAD0443D-CB92-47D0-AD6B-6DE47E80F9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32" name="TextBox 8631">
          <a:extLst>
            <a:ext uri="{FF2B5EF4-FFF2-40B4-BE49-F238E27FC236}">
              <a16:creationId xmlns:a16="http://schemas.microsoft.com/office/drawing/2014/main" id="{CC103C0C-D5AF-4FAD-9A42-ABAF00612D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33" name="TextBox 8632">
          <a:extLst>
            <a:ext uri="{FF2B5EF4-FFF2-40B4-BE49-F238E27FC236}">
              <a16:creationId xmlns:a16="http://schemas.microsoft.com/office/drawing/2014/main" id="{00E3BC05-181A-4599-B4FF-AD6C0E6C35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34" name="TextBox 8633">
          <a:extLst>
            <a:ext uri="{FF2B5EF4-FFF2-40B4-BE49-F238E27FC236}">
              <a16:creationId xmlns:a16="http://schemas.microsoft.com/office/drawing/2014/main" id="{1F1001B8-D86A-4E12-AFC2-C89FD8F451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35" name="TextBox 8634">
          <a:extLst>
            <a:ext uri="{FF2B5EF4-FFF2-40B4-BE49-F238E27FC236}">
              <a16:creationId xmlns:a16="http://schemas.microsoft.com/office/drawing/2014/main" id="{33C4D9A1-18B4-4D08-9788-1D8135BE25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36" name="TextBox 8635">
          <a:extLst>
            <a:ext uri="{FF2B5EF4-FFF2-40B4-BE49-F238E27FC236}">
              <a16:creationId xmlns:a16="http://schemas.microsoft.com/office/drawing/2014/main" id="{0DC2E91B-DB0C-4A3E-BB91-E4B53597CD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37" name="TextBox 8636">
          <a:extLst>
            <a:ext uri="{FF2B5EF4-FFF2-40B4-BE49-F238E27FC236}">
              <a16:creationId xmlns:a16="http://schemas.microsoft.com/office/drawing/2014/main" id="{D8438651-F389-41DC-A49B-0BD1679356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38" name="TextBox 8637">
          <a:extLst>
            <a:ext uri="{FF2B5EF4-FFF2-40B4-BE49-F238E27FC236}">
              <a16:creationId xmlns:a16="http://schemas.microsoft.com/office/drawing/2014/main" id="{4BD7ABA6-2149-401F-B2FE-B5B7982603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39" name="TextBox 8638">
          <a:extLst>
            <a:ext uri="{FF2B5EF4-FFF2-40B4-BE49-F238E27FC236}">
              <a16:creationId xmlns:a16="http://schemas.microsoft.com/office/drawing/2014/main" id="{9774D871-12C4-4565-8C45-B188F5C630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40" name="TextBox 8639">
          <a:extLst>
            <a:ext uri="{FF2B5EF4-FFF2-40B4-BE49-F238E27FC236}">
              <a16:creationId xmlns:a16="http://schemas.microsoft.com/office/drawing/2014/main" id="{93816B75-E911-44BB-92C6-D6F2F49A02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41" name="TextBox 8640">
          <a:extLst>
            <a:ext uri="{FF2B5EF4-FFF2-40B4-BE49-F238E27FC236}">
              <a16:creationId xmlns:a16="http://schemas.microsoft.com/office/drawing/2014/main" id="{93D5EBA5-5DDD-431D-8B85-0AC404EC6B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42" name="TextBox 8641">
          <a:extLst>
            <a:ext uri="{FF2B5EF4-FFF2-40B4-BE49-F238E27FC236}">
              <a16:creationId xmlns:a16="http://schemas.microsoft.com/office/drawing/2014/main" id="{8D42C5EE-E039-4CAF-B508-7664EC414D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43" name="TextBox 8642">
          <a:extLst>
            <a:ext uri="{FF2B5EF4-FFF2-40B4-BE49-F238E27FC236}">
              <a16:creationId xmlns:a16="http://schemas.microsoft.com/office/drawing/2014/main" id="{1608388A-593B-42F7-86EB-3C64C0517F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44" name="TextBox 8643">
          <a:extLst>
            <a:ext uri="{FF2B5EF4-FFF2-40B4-BE49-F238E27FC236}">
              <a16:creationId xmlns:a16="http://schemas.microsoft.com/office/drawing/2014/main" id="{E04A9703-5688-4917-835B-5022294F01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45" name="TextBox 8644">
          <a:extLst>
            <a:ext uri="{FF2B5EF4-FFF2-40B4-BE49-F238E27FC236}">
              <a16:creationId xmlns:a16="http://schemas.microsoft.com/office/drawing/2014/main" id="{8BAE12CA-37D5-433F-BCD7-56297D9A7B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46" name="TextBox 8645">
          <a:extLst>
            <a:ext uri="{FF2B5EF4-FFF2-40B4-BE49-F238E27FC236}">
              <a16:creationId xmlns:a16="http://schemas.microsoft.com/office/drawing/2014/main" id="{29284571-709B-46A1-943A-13C4BEFD9E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47" name="TextBox 8646">
          <a:extLst>
            <a:ext uri="{FF2B5EF4-FFF2-40B4-BE49-F238E27FC236}">
              <a16:creationId xmlns:a16="http://schemas.microsoft.com/office/drawing/2014/main" id="{8B5D1A72-8E4C-4307-A1EE-E13D5D1E75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48" name="TextBox 8647">
          <a:extLst>
            <a:ext uri="{FF2B5EF4-FFF2-40B4-BE49-F238E27FC236}">
              <a16:creationId xmlns:a16="http://schemas.microsoft.com/office/drawing/2014/main" id="{6FB7235B-E229-4F77-B60C-49A12D1E13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49" name="TextBox 8648">
          <a:extLst>
            <a:ext uri="{FF2B5EF4-FFF2-40B4-BE49-F238E27FC236}">
              <a16:creationId xmlns:a16="http://schemas.microsoft.com/office/drawing/2014/main" id="{D6867C2B-A3BF-475C-9D84-630F5E8D04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50" name="TextBox 8649">
          <a:extLst>
            <a:ext uri="{FF2B5EF4-FFF2-40B4-BE49-F238E27FC236}">
              <a16:creationId xmlns:a16="http://schemas.microsoft.com/office/drawing/2014/main" id="{C6A4965D-E7BA-47A2-A7AE-73572339664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51" name="TextBox 8650">
          <a:extLst>
            <a:ext uri="{FF2B5EF4-FFF2-40B4-BE49-F238E27FC236}">
              <a16:creationId xmlns:a16="http://schemas.microsoft.com/office/drawing/2014/main" id="{239EA3D1-04FA-4B6A-B426-A8349EB62E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52" name="TextBox 8651">
          <a:extLst>
            <a:ext uri="{FF2B5EF4-FFF2-40B4-BE49-F238E27FC236}">
              <a16:creationId xmlns:a16="http://schemas.microsoft.com/office/drawing/2014/main" id="{20D6BE79-CD22-4FDF-A0B1-6C3F39B253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53" name="TextBox 8652">
          <a:extLst>
            <a:ext uri="{FF2B5EF4-FFF2-40B4-BE49-F238E27FC236}">
              <a16:creationId xmlns:a16="http://schemas.microsoft.com/office/drawing/2014/main" id="{F48CEA55-B572-413C-BDEE-6D1FC35D1F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54" name="TextBox 8653">
          <a:extLst>
            <a:ext uri="{FF2B5EF4-FFF2-40B4-BE49-F238E27FC236}">
              <a16:creationId xmlns:a16="http://schemas.microsoft.com/office/drawing/2014/main" id="{DD750E7E-C483-43F3-847E-F08D58E5C5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55" name="TextBox 8654">
          <a:extLst>
            <a:ext uri="{FF2B5EF4-FFF2-40B4-BE49-F238E27FC236}">
              <a16:creationId xmlns:a16="http://schemas.microsoft.com/office/drawing/2014/main" id="{79464904-0695-488F-BB00-31412A8605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56" name="TextBox 8655">
          <a:extLst>
            <a:ext uri="{FF2B5EF4-FFF2-40B4-BE49-F238E27FC236}">
              <a16:creationId xmlns:a16="http://schemas.microsoft.com/office/drawing/2014/main" id="{C0F911E4-9B46-4B5B-B689-61094DADCE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57" name="TextBox 8656">
          <a:extLst>
            <a:ext uri="{FF2B5EF4-FFF2-40B4-BE49-F238E27FC236}">
              <a16:creationId xmlns:a16="http://schemas.microsoft.com/office/drawing/2014/main" id="{F768EADF-C5D3-41F4-8DDD-02DA88E213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58" name="TextBox 8657">
          <a:extLst>
            <a:ext uri="{FF2B5EF4-FFF2-40B4-BE49-F238E27FC236}">
              <a16:creationId xmlns:a16="http://schemas.microsoft.com/office/drawing/2014/main" id="{E584B932-4869-40AC-A3E3-18E307397E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59" name="TextBox 8658">
          <a:extLst>
            <a:ext uri="{FF2B5EF4-FFF2-40B4-BE49-F238E27FC236}">
              <a16:creationId xmlns:a16="http://schemas.microsoft.com/office/drawing/2014/main" id="{58DF39A9-5F2A-4B52-945F-19B49B0B87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60" name="TextBox 8659">
          <a:extLst>
            <a:ext uri="{FF2B5EF4-FFF2-40B4-BE49-F238E27FC236}">
              <a16:creationId xmlns:a16="http://schemas.microsoft.com/office/drawing/2014/main" id="{96BA6DD5-11BA-4FD2-B2E3-05726EC085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61" name="TextBox 8660">
          <a:extLst>
            <a:ext uri="{FF2B5EF4-FFF2-40B4-BE49-F238E27FC236}">
              <a16:creationId xmlns:a16="http://schemas.microsoft.com/office/drawing/2014/main" id="{D3E0EFCB-8E20-4D33-A4F2-359FF3FC78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62" name="TextBox 8661">
          <a:extLst>
            <a:ext uri="{FF2B5EF4-FFF2-40B4-BE49-F238E27FC236}">
              <a16:creationId xmlns:a16="http://schemas.microsoft.com/office/drawing/2014/main" id="{8B008E28-C6CA-4129-9305-69F567B64E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63" name="TextBox 8662">
          <a:extLst>
            <a:ext uri="{FF2B5EF4-FFF2-40B4-BE49-F238E27FC236}">
              <a16:creationId xmlns:a16="http://schemas.microsoft.com/office/drawing/2014/main" id="{DE56888C-6F0C-443B-90D5-CB2E9EAC0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64" name="TextBox 8663">
          <a:extLst>
            <a:ext uri="{FF2B5EF4-FFF2-40B4-BE49-F238E27FC236}">
              <a16:creationId xmlns:a16="http://schemas.microsoft.com/office/drawing/2014/main" id="{7B5DFA29-B053-4E5A-9F63-A3D4988C48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65" name="TextBox 8664">
          <a:extLst>
            <a:ext uri="{FF2B5EF4-FFF2-40B4-BE49-F238E27FC236}">
              <a16:creationId xmlns:a16="http://schemas.microsoft.com/office/drawing/2014/main" id="{F6303AE5-F192-4FF3-B2AA-622F012BAE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66" name="TextBox 8665">
          <a:extLst>
            <a:ext uri="{FF2B5EF4-FFF2-40B4-BE49-F238E27FC236}">
              <a16:creationId xmlns:a16="http://schemas.microsoft.com/office/drawing/2014/main" id="{F35D1061-032B-44C8-96A9-AEB60D6B39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67" name="TextBox 8666">
          <a:extLst>
            <a:ext uri="{FF2B5EF4-FFF2-40B4-BE49-F238E27FC236}">
              <a16:creationId xmlns:a16="http://schemas.microsoft.com/office/drawing/2014/main" id="{7BC090CC-A06D-458C-BB86-4BF0DD1F41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68" name="TextBox 8667">
          <a:extLst>
            <a:ext uri="{FF2B5EF4-FFF2-40B4-BE49-F238E27FC236}">
              <a16:creationId xmlns:a16="http://schemas.microsoft.com/office/drawing/2014/main" id="{A8B8D0A5-F0FC-4FBE-9806-B8426CB249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69" name="TextBox 8668">
          <a:extLst>
            <a:ext uri="{FF2B5EF4-FFF2-40B4-BE49-F238E27FC236}">
              <a16:creationId xmlns:a16="http://schemas.microsoft.com/office/drawing/2014/main" id="{95A7AEA9-0C6E-4240-AFA1-7B8AFBE9E8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70" name="TextBox 8669">
          <a:extLst>
            <a:ext uri="{FF2B5EF4-FFF2-40B4-BE49-F238E27FC236}">
              <a16:creationId xmlns:a16="http://schemas.microsoft.com/office/drawing/2014/main" id="{CF030F8B-F576-4E6A-834C-3D83591B43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71" name="TextBox 8670">
          <a:extLst>
            <a:ext uri="{FF2B5EF4-FFF2-40B4-BE49-F238E27FC236}">
              <a16:creationId xmlns:a16="http://schemas.microsoft.com/office/drawing/2014/main" id="{CBB346DD-E133-4E55-A36F-DC8AFAB5E2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72" name="TextBox 8671">
          <a:extLst>
            <a:ext uri="{FF2B5EF4-FFF2-40B4-BE49-F238E27FC236}">
              <a16:creationId xmlns:a16="http://schemas.microsoft.com/office/drawing/2014/main" id="{A473C3F7-C253-418D-9A69-C9678D43F1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73" name="TextBox 8672">
          <a:extLst>
            <a:ext uri="{FF2B5EF4-FFF2-40B4-BE49-F238E27FC236}">
              <a16:creationId xmlns:a16="http://schemas.microsoft.com/office/drawing/2014/main" id="{0BF40519-88FB-45CF-9A8C-75091D1A28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74" name="TextBox 8673">
          <a:extLst>
            <a:ext uri="{FF2B5EF4-FFF2-40B4-BE49-F238E27FC236}">
              <a16:creationId xmlns:a16="http://schemas.microsoft.com/office/drawing/2014/main" id="{247179DD-7705-4083-81D9-38634D1C62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75" name="TextBox 8674">
          <a:extLst>
            <a:ext uri="{FF2B5EF4-FFF2-40B4-BE49-F238E27FC236}">
              <a16:creationId xmlns:a16="http://schemas.microsoft.com/office/drawing/2014/main" id="{9C939634-3DEC-4CAD-BC9B-33D8F20294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76" name="TextBox 8675">
          <a:extLst>
            <a:ext uri="{FF2B5EF4-FFF2-40B4-BE49-F238E27FC236}">
              <a16:creationId xmlns:a16="http://schemas.microsoft.com/office/drawing/2014/main" id="{5317EF11-5F26-4F51-9FD0-BAB6D66D0F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77" name="TextBox 8676">
          <a:extLst>
            <a:ext uri="{FF2B5EF4-FFF2-40B4-BE49-F238E27FC236}">
              <a16:creationId xmlns:a16="http://schemas.microsoft.com/office/drawing/2014/main" id="{BCF8EBED-896E-4745-897B-A8D5BC946A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78" name="TextBox 8677">
          <a:extLst>
            <a:ext uri="{FF2B5EF4-FFF2-40B4-BE49-F238E27FC236}">
              <a16:creationId xmlns:a16="http://schemas.microsoft.com/office/drawing/2014/main" id="{4DC84968-BBF8-4F95-9163-FECA13AEC2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79" name="TextBox 8678">
          <a:extLst>
            <a:ext uri="{FF2B5EF4-FFF2-40B4-BE49-F238E27FC236}">
              <a16:creationId xmlns:a16="http://schemas.microsoft.com/office/drawing/2014/main" id="{BFC1DE5A-627B-4BAC-AB2E-3714734C35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80" name="TextBox 8679">
          <a:extLst>
            <a:ext uri="{FF2B5EF4-FFF2-40B4-BE49-F238E27FC236}">
              <a16:creationId xmlns:a16="http://schemas.microsoft.com/office/drawing/2014/main" id="{FBCA6EA8-F953-4F89-BC67-E1F17C18BD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81" name="TextBox 8680">
          <a:extLst>
            <a:ext uri="{FF2B5EF4-FFF2-40B4-BE49-F238E27FC236}">
              <a16:creationId xmlns:a16="http://schemas.microsoft.com/office/drawing/2014/main" id="{D0195E03-4521-44D8-BD36-E50AA2BD97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82" name="TextBox 8681">
          <a:extLst>
            <a:ext uri="{FF2B5EF4-FFF2-40B4-BE49-F238E27FC236}">
              <a16:creationId xmlns:a16="http://schemas.microsoft.com/office/drawing/2014/main" id="{B765A157-6717-497F-98B1-EAD01049B7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83" name="TextBox 8682">
          <a:extLst>
            <a:ext uri="{FF2B5EF4-FFF2-40B4-BE49-F238E27FC236}">
              <a16:creationId xmlns:a16="http://schemas.microsoft.com/office/drawing/2014/main" id="{E22493CE-B398-4ACD-AF64-6BB835ADE4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84" name="TextBox 8683">
          <a:extLst>
            <a:ext uri="{FF2B5EF4-FFF2-40B4-BE49-F238E27FC236}">
              <a16:creationId xmlns:a16="http://schemas.microsoft.com/office/drawing/2014/main" id="{0EF6680C-28FF-4327-8083-807D7C8BECC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85" name="TextBox 8684">
          <a:extLst>
            <a:ext uri="{FF2B5EF4-FFF2-40B4-BE49-F238E27FC236}">
              <a16:creationId xmlns:a16="http://schemas.microsoft.com/office/drawing/2014/main" id="{6B818465-24E9-49F0-A404-E76E6DC476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86" name="TextBox 8685">
          <a:extLst>
            <a:ext uri="{FF2B5EF4-FFF2-40B4-BE49-F238E27FC236}">
              <a16:creationId xmlns:a16="http://schemas.microsoft.com/office/drawing/2014/main" id="{4DA55E94-F710-44CF-AE3B-FAFAA6B5E6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87" name="TextBox 8686">
          <a:extLst>
            <a:ext uri="{FF2B5EF4-FFF2-40B4-BE49-F238E27FC236}">
              <a16:creationId xmlns:a16="http://schemas.microsoft.com/office/drawing/2014/main" id="{B4CA38E6-D9CB-4806-AC0A-6671021FD8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88" name="TextBox 8687">
          <a:extLst>
            <a:ext uri="{FF2B5EF4-FFF2-40B4-BE49-F238E27FC236}">
              <a16:creationId xmlns:a16="http://schemas.microsoft.com/office/drawing/2014/main" id="{462E4CC4-C6B1-4293-B84D-47BE4354A1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89" name="TextBox 8688">
          <a:extLst>
            <a:ext uri="{FF2B5EF4-FFF2-40B4-BE49-F238E27FC236}">
              <a16:creationId xmlns:a16="http://schemas.microsoft.com/office/drawing/2014/main" id="{A256ECC2-3E7A-4FF2-8EC5-EDC94AFC7D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90" name="TextBox 8689">
          <a:extLst>
            <a:ext uri="{FF2B5EF4-FFF2-40B4-BE49-F238E27FC236}">
              <a16:creationId xmlns:a16="http://schemas.microsoft.com/office/drawing/2014/main" id="{F3729A2F-E09A-492E-9B33-C15A80C494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91" name="TextBox 8690">
          <a:extLst>
            <a:ext uri="{FF2B5EF4-FFF2-40B4-BE49-F238E27FC236}">
              <a16:creationId xmlns:a16="http://schemas.microsoft.com/office/drawing/2014/main" id="{E388538C-597F-428B-A97F-2B5BE0BE56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92" name="TextBox 8691">
          <a:extLst>
            <a:ext uri="{FF2B5EF4-FFF2-40B4-BE49-F238E27FC236}">
              <a16:creationId xmlns:a16="http://schemas.microsoft.com/office/drawing/2014/main" id="{4101B028-744C-46C3-A170-76D99E2831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93" name="TextBox 8692">
          <a:extLst>
            <a:ext uri="{FF2B5EF4-FFF2-40B4-BE49-F238E27FC236}">
              <a16:creationId xmlns:a16="http://schemas.microsoft.com/office/drawing/2014/main" id="{478EF6AA-1BD0-4F33-A045-BDC0B52484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94" name="TextBox 8693">
          <a:extLst>
            <a:ext uri="{FF2B5EF4-FFF2-40B4-BE49-F238E27FC236}">
              <a16:creationId xmlns:a16="http://schemas.microsoft.com/office/drawing/2014/main" id="{C98F8FDE-D7FB-415F-9621-781F1D14EC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95" name="TextBox 8694">
          <a:extLst>
            <a:ext uri="{FF2B5EF4-FFF2-40B4-BE49-F238E27FC236}">
              <a16:creationId xmlns:a16="http://schemas.microsoft.com/office/drawing/2014/main" id="{F1788D0C-9298-4452-9D8C-71DFFFFA77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96" name="TextBox 8695">
          <a:extLst>
            <a:ext uri="{FF2B5EF4-FFF2-40B4-BE49-F238E27FC236}">
              <a16:creationId xmlns:a16="http://schemas.microsoft.com/office/drawing/2014/main" id="{92CF2851-8224-4E20-A092-97B806DD85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97" name="TextBox 8696">
          <a:extLst>
            <a:ext uri="{FF2B5EF4-FFF2-40B4-BE49-F238E27FC236}">
              <a16:creationId xmlns:a16="http://schemas.microsoft.com/office/drawing/2014/main" id="{07D1A71E-ABA6-4458-AFF6-6728D374D5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98" name="TextBox 8697">
          <a:extLst>
            <a:ext uri="{FF2B5EF4-FFF2-40B4-BE49-F238E27FC236}">
              <a16:creationId xmlns:a16="http://schemas.microsoft.com/office/drawing/2014/main" id="{DD2C5149-DDAC-4C18-A631-954D1DC36A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699" name="TextBox 8698">
          <a:extLst>
            <a:ext uri="{FF2B5EF4-FFF2-40B4-BE49-F238E27FC236}">
              <a16:creationId xmlns:a16="http://schemas.microsoft.com/office/drawing/2014/main" id="{7EA778EB-99E8-4266-98D7-FE72695083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00" name="TextBox 8699">
          <a:extLst>
            <a:ext uri="{FF2B5EF4-FFF2-40B4-BE49-F238E27FC236}">
              <a16:creationId xmlns:a16="http://schemas.microsoft.com/office/drawing/2014/main" id="{F50765B5-EDC7-45C0-B30E-DADA617FA1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01" name="TextBox 8700">
          <a:extLst>
            <a:ext uri="{FF2B5EF4-FFF2-40B4-BE49-F238E27FC236}">
              <a16:creationId xmlns:a16="http://schemas.microsoft.com/office/drawing/2014/main" id="{81FC3CF4-8B8A-4166-B0B1-CE3D2837FC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02" name="TextBox 8701">
          <a:extLst>
            <a:ext uri="{FF2B5EF4-FFF2-40B4-BE49-F238E27FC236}">
              <a16:creationId xmlns:a16="http://schemas.microsoft.com/office/drawing/2014/main" id="{37CD824A-D888-425D-AEBE-927F87D4D2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03" name="TextBox 8702">
          <a:extLst>
            <a:ext uri="{FF2B5EF4-FFF2-40B4-BE49-F238E27FC236}">
              <a16:creationId xmlns:a16="http://schemas.microsoft.com/office/drawing/2014/main" id="{3C17DFF9-2555-4DAA-A52C-6A941F9E76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04" name="TextBox 8703">
          <a:extLst>
            <a:ext uri="{FF2B5EF4-FFF2-40B4-BE49-F238E27FC236}">
              <a16:creationId xmlns:a16="http://schemas.microsoft.com/office/drawing/2014/main" id="{AD96F172-649D-4ED0-85B1-EA24AA939B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05" name="TextBox 8704">
          <a:extLst>
            <a:ext uri="{FF2B5EF4-FFF2-40B4-BE49-F238E27FC236}">
              <a16:creationId xmlns:a16="http://schemas.microsoft.com/office/drawing/2014/main" id="{14983222-1FED-40B2-8A99-D71FD818E1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06" name="TextBox 8705">
          <a:extLst>
            <a:ext uri="{FF2B5EF4-FFF2-40B4-BE49-F238E27FC236}">
              <a16:creationId xmlns:a16="http://schemas.microsoft.com/office/drawing/2014/main" id="{4A650235-050C-4A21-B54A-20F1A6BBE1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07" name="TextBox 8706">
          <a:extLst>
            <a:ext uri="{FF2B5EF4-FFF2-40B4-BE49-F238E27FC236}">
              <a16:creationId xmlns:a16="http://schemas.microsoft.com/office/drawing/2014/main" id="{7902BF09-7650-4C77-A345-E802A82D74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08" name="TextBox 8707">
          <a:extLst>
            <a:ext uri="{FF2B5EF4-FFF2-40B4-BE49-F238E27FC236}">
              <a16:creationId xmlns:a16="http://schemas.microsoft.com/office/drawing/2014/main" id="{3AA76C72-04B1-4EFC-B63B-45C9C70D8A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09" name="TextBox 8708">
          <a:extLst>
            <a:ext uri="{FF2B5EF4-FFF2-40B4-BE49-F238E27FC236}">
              <a16:creationId xmlns:a16="http://schemas.microsoft.com/office/drawing/2014/main" id="{1D375E40-6238-4E9C-AED8-901E8696D1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10" name="TextBox 8709">
          <a:extLst>
            <a:ext uri="{FF2B5EF4-FFF2-40B4-BE49-F238E27FC236}">
              <a16:creationId xmlns:a16="http://schemas.microsoft.com/office/drawing/2014/main" id="{4DFCFA09-BF14-4AE8-8BBC-888DD35EDE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11" name="TextBox 8710">
          <a:extLst>
            <a:ext uri="{FF2B5EF4-FFF2-40B4-BE49-F238E27FC236}">
              <a16:creationId xmlns:a16="http://schemas.microsoft.com/office/drawing/2014/main" id="{F0E20912-836E-460D-8FB0-88F6A7B60E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12" name="TextBox 8711">
          <a:extLst>
            <a:ext uri="{FF2B5EF4-FFF2-40B4-BE49-F238E27FC236}">
              <a16:creationId xmlns:a16="http://schemas.microsoft.com/office/drawing/2014/main" id="{5FE96D6E-70A0-4043-8761-FCBE13B7E0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13" name="TextBox 8712">
          <a:extLst>
            <a:ext uri="{FF2B5EF4-FFF2-40B4-BE49-F238E27FC236}">
              <a16:creationId xmlns:a16="http://schemas.microsoft.com/office/drawing/2014/main" id="{A68295E6-788E-4D77-BF06-CE9A45E2A9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14" name="TextBox 8713">
          <a:extLst>
            <a:ext uri="{FF2B5EF4-FFF2-40B4-BE49-F238E27FC236}">
              <a16:creationId xmlns:a16="http://schemas.microsoft.com/office/drawing/2014/main" id="{17B6A6C1-4333-4771-A829-F04A3F2A19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15" name="TextBox 8714">
          <a:extLst>
            <a:ext uri="{FF2B5EF4-FFF2-40B4-BE49-F238E27FC236}">
              <a16:creationId xmlns:a16="http://schemas.microsoft.com/office/drawing/2014/main" id="{01FA4269-2980-43EA-A728-7604F959BA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16" name="TextBox 8715">
          <a:extLst>
            <a:ext uri="{FF2B5EF4-FFF2-40B4-BE49-F238E27FC236}">
              <a16:creationId xmlns:a16="http://schemas.microsoft.com/office/drawing/2014/main" id="{D0BD20A2-2231-4D27-8142-E4C1A8D013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17" name="TextBox 8716">
          <a:extLst>
            <a:ext uri="{FF2B5EF4-FFF2-40B4-BE49-F238E27FC236}">
              <a16:creationId xmlns:a16="http://schemas.microsoft.com/office/drawing/2014/main" id="{5EC154D0-E0E6-4888-82D3-9E9251A328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18" name="TextBox 8717">
          <a:extLst>
            <a:ext uri="{FF2B5EF4-FFF2-40B4-BE49-F238E27FC236}">
              <a16:creationId xmlns:a16="http://schemas.microsoft.com/office/drawing/2014/main" id="{AD88836A-0E05-4B78-986A-6891115C39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19" name="TextBox 8718">
          <a:extLst>
            <a:ext uri="{FF2B5EF4-FFF2-40B4-BE49-F238E27FC236}">
              <a16:creationId xmlns:a16="http://schemas.microsoft.com/office/drawing/2014/main" id="{5A492DE0-B142-4A3B-8DC9-737A43EAB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20" name="TextBox 8719">
          <a:extLst>
            <a:ext uri="{FF2B5EF4-FFF2-40B4-BE49-F238E27FC236}">
              <a16:creationId xmlns:a16="http://schemas.microsoft.com/office/drawing/2014/main" id="{2B78A764-FBF9-404A-8346-287E760C64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21" name="TextBox 8720">
          <a:extLst>
            <a:ext uri="{FF2B5EF4-FFF2-40B4-BE49-F238E27FC236}">
              <a16:creationId xmlns:a16="http://schemas.microsoft.com/office/drawing/2014/main" id="{80905EB9-473F-4288-8648-40B72A2A63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22" name="TextBox 8721">
          <a:extLst>
            <a:ext uri="{FF2B5EF4-FFF2-40B4-BE49-F238E27FC236}">
              <a16:creationId xmlns:a16="http://schemas.microsoft.com/office/drawing/2014/main" id="{E191E375-71EF-4969-8974-88966D8CD8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23" name="TextBox 8722">
          <a:extLst>
            <a:ext uri="{FF2B5EF4-FFF2-40B4-BE49-F238E27FC236}">
              <a16:creationId xmlns:a16="http://schemas.microsoft.com/office/drawing/2014/main" id="{59530863-0055-4925-87D4-5A44199872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24" name="TextBox 8723">
          <a:extLst>
            <a:ext uri="{FF2B5EF4-FFF2-40B4-BE49-F238E27FC236}">
              <a16:creationId xmlns:a16="http://schemas.microsoft.com/office/drawing/2014/main" id="{693E0F8E-FB74-45A4-B3F6-066E09F02F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25" name="TextBox 8724">
          <a:extLst>
            <a:ext uri="{FF2B5EF4-FFF2-40B4-BE49-F238E27FC236}">
              <a16:creationId xmlns:a16="http://schemas.microsoft.com/office/drawing/2014/main" id="{E13F9E50-0614-43D0-B272-54461903BD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26" name="TextBox 8725">
          <a:extLst>
            <a:ext uri="{FF2B5EF4-FFF2-40B4-BE49-F238E27FC236}">
              <a16:creationId xmlns:a16="http://schemas.microsoft.com/office/drawing/2014/main" id="{B383C6A6-34BB-4242-985E-D569BF58E0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27" name="TextBox 8726">
          <a:extLst>
            <a:ext uri="{FF2B5EF4-FFF2-40B4-BE49-F238E27FC236}">
              <a16:creationId xmlns:a16="http://schemas.microsoft.com/office/drawing/2014/main" id="{9162C71F-1FE7-4872-A376-614E8DD665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28" name="TextBox 8727">
          <a:extLst>
            <a:ext uri="{FF2B5EF4-FFF2-40B4-BE49-F238E27FC236}">
              <a16:creationId xmlns:a16="http://schemas.microsoft.com/office/drawing/2014/main" id="{A26E12CE-9C82-44DD-9A9C-3DC9AE0CF3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29" name="TextBox 8728">
          <a:extLst>
            <a:ext uri="{FF2B5EF4-FFF2-40B4-BE49-F238E27FC236}">
              <a16:creationId xmlns:a16="http://schemas.microsoft.com/office/drawing/2014/main" id="{871D5619-559C-4403-82FC-03C41E1296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30" name="TextBox 8729">
          <a:extLst>
            <a:ext uri="{FF2B5EF4-FFF2-40B4-BE49-F238E27FC236}">
              <a16:creationId xmlns:a16="http://schemas.microsoft.com/office/drawing/2014/main" id="{91F8F674-B705-4222-97D8-F0287294D8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31" name="TextBox 8730">
          <a:extLst>
            <a:ext uri="{FF2B5EF4-FFF2-40B4-BE49-F238E27FC236}">
              <a16:creationId xmlns:a16="http://schemas.microsoft.com/office/drawing/2014/main" id="{C2A853DC-6C64-476D-BF94-D553FA36ED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32" name="TextBox 8731">
          <a:extLst>
            <a:ext uri="{FF2B5EF4-FFF2-40B4-BE49-F238E27FC236}">
              <a16:creationId xmlns:a16="http://schemas.microsoft.com/office/drawing/2014/main" id="{03FE549A-4B7C-466E-A3E9-8E8B82056C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33" name="TextBox 8732">
          <a:extLst>
            <a:ext uri="{FF2B5EF4-FFF2-40B4-BE49-F238E27FC236}">
              <a16:creationId xmlns:a16="http://schemas.microsoft.com/office/drawing/2014/main" id="{92E162EF-ED4A-4C8B-8F06-AFB3275C18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34" name="TextBox 8733">
          <a:extLst>
            <a:ext uri="{FF2B5EF4-FFF2-40B4-BE49-F238E27FC236}">
              <a16:creationId xmlns:a16="http://schemas.microsoft.com/office/drawing/2014/main" id="{54CBBD6A-8574-452D-B78E-6164738D01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35" name="TextBox 8734">
          <a:extLst>
            <a:ext uri="{FF2B5EF4-FFF2-40B4-BE49-F238E27FC236}">
              <a16:creationId xmlns:a16="http://schemas.microsoft.com/office/drawing/2014/main" id="{B3380EE7-0375-41DE-98FB-1924707F8F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36" name="TextBox 8735">
          <a:extLst>
            <a:ext uri="{FF2B5EF4-FFF2-40B4-BE49-F238E27FC236}">
              <a16:creationId xmlns:a16="http://schemas.microsoft.com/office/drawing/2014/main" id="{E628B703-AF88-4EC0-9A0C-98335A1A3D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37" name="TextBox 8736">
          <a:extLst>
            <a:ext uri="{FF2B5EF4-FFF2-40B4-BE49-F238E27FC236}">
              <a16:creationId xmlns:a16="http://schemas.microsoft.com/office/drawing/2014/main" id="{C861D300-14C2-4907-B193-5EBB1DA32B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38" name="TextBox 8737">
          <a:extLst>
            <a:ext uri="{FF2B5EF4-FFF2-40B4-BE49-F238E27FC236}">
              <a16:creationId xmlns:a16="http://schemas.microsoft.com/office/drawing/2014/main" id="{A16EA8F2-7C34-4224-A7A5-B044999D5B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39" name="TextBox 8738">
          <a:extLst>
            <a:ext uri="{FF2B5EF4-FFF2-40B4-BE49-F238E27FC236}">
              <a16:creationId xmlns:a16="http://schemas.microsoft.com/office/drawing/2014/main" id="{60B27898-A102-4629-B9AE-755EB213F2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40" name="TextBox 8739">
          <a:extLst>
            <a:ext uri="{FF2B5EF4-FFF2-40B4-BE49-F238E27FC236}">
              <a16:creationId xmlns:a16="http://schemas.microsoft.com/office/drawing/2014/main" id="{A1D67110-A279-4D1D-A405-596310C6A4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41" name="TextBox 8740">
          <a:extLst>
            <a:ext uri="{FF2B5EF4-FFF2-40B4-BE49-F238E27FC236}">
              <a16:creationId xmlns:a16="http://schemas.microsoft.com/office/drawing/2014/main" id="{86DB619F-4C8E-4ACF-9C42-907FDCCD97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42" name="TextBox 8741">
          <a:extLst>
            <a:ext uri="{FF2B5EF4-FFF2-40B4-BE49-F238E27FC236}">
              <a16:creationId xmlns:a16="http://schemas.microsoft.com/office/drawing/2014/main" id="{27D74876-398B-4F7C-879E-358ADE1C075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43" name="TextBox 8742">
          <a:extLst>
            <a:ext uri="{FF2B5EF4-FFF2-40B4-BE49-F238E27FC236}">
              <a16:creationId xmlns:a16="http://schemas.microsoft.com/office/drawing/2014/main" id="{647E753A-97A4-4747-8FA0-1D0776888B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44" name="TextBox 8743">
          <a:extLst>
            <a:ext uri="{FF2B5EF4-FFF2-40B4-BE49-F238E27FC236}">
              <a16:creationId xmlns:a16="http://schemas.microsoft.com/office/drawing/2014/main" id="{7D5876A1-FBC4-4F12-88B1-6697971120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45" name="TextBox 8744">
          <a:extLst>
            <a:ext uri="{FF2B5EF4-FFF2-40B4-BE49-F238E27FC236}">
              <a16:creationId xmlns:a16="http://schemas.microsoft.com/office/drawing/2014/main" id="{D6B1630A-DF73-4271-8A09-93B661A9209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46" name="TextBox 8745">
          <a:extLst>
            <a:ext uri="{FF2B5EF4-FFF2-40B4-BE49-F238E27FC236}">
              <a16:creationId xmlns:a16="http://schemas.microsoft.com/office/drawing/2014/main" id="{57B6D63F-AD7A-457A-AC50-680837C4BB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47" name="TextBox 8746">
          <a:extLst>
            <a:ext uri="{FF2B5EF4-FFF2-40B4-BE49-F238E27FC236}">
              <a16:creationId xmlns:a16="http://schemas.microsoft.com/office/drawing/2014/main" id="{97ADF7DF-523B-43FE-8060-CCD212CAF1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48" name="TextBox 8747">
          <a:extLst>
            <a:ext uri="{FF2B5EF4-FFF2-40B4-BE49-F238E27FC236}">
              <a16:creationId xmlns:a16="http://schemas.microsoft.com/office/drawing/2014/main" id="{B4F50786-D279-49B3-819C-76A5D38A25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49" name="TextBox 8748">
          <a:extLst>
            <a:ext uri="{FF2B5EF4-FFF2-40B4-BE49-F238E27FC236}">
              <a16:creationId xmlns:a16="http://schemas.microsoft.com/office/drawing/2014/main" id="{D891C500-B9F7-4B0F-80BE-322DD5D49B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50" name="TextBox 8749">
          <a:extLst>
            <a:ext uri="{FF2B5EF4-FFF2-40B4-BE49-F238E27FC236}">
              <a16:creationId xmlns:a16="http://schemas.microsoft.com/office/drawing/2014/main" id="{AD6DFB71-FFCF-47A4-BB6B-8100A464EC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51" name="TextBox 8750">
          <a:extLst>
            <a:ext uri="{FF2B5EF4-FFF2-40B4-BE49-F238E27FC236}">
              <a16:creationId xmlns:a16="http://schemas.microsoft.com/office/drawing/2014/main" id="{4692C084-BEEE-49AC-8FC5-02B9E8CC85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52" name="TextBox 8751">
          <a:extLst>
            <a:ext uri="{FF2B5EF4-FFF2-40B4-BE49-F238E27FC236}">
              <a16:creationId xmlns:a16="http://schemas.microsoft.com/office/drawing/2014/main" id="{064C7642-577C-41AC-BA46-06E06A3CB9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53" name="TextBox 8752">
          <a:extLst>
            <a:ext uri="{FF2B5EF4-FFF2-40B4-BE49-F238E27FC236}">
              <a16:creationId xmlns:a16="http://schemas.microsoft.com/office/drawing/2014/main" id="{20265F45-0AE5-4C1F-9407-77F2B769DA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54" name="TextBox 8753">
          <a:extLst>
            <a:ext uri="{FF2B5EF4-FFF2-40B4-BE49-F238E27FC236}">
              <a16:creationId xmlns:a16="http://schemas.microsoft.com/office/drawing/2014/main" id="{52B940FE-939F-49B9-85C1-AE50E1BB25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55" name="TextBox 8754">
          <a:extLst>
            <a:ext uri="{FF2B5EF4-FFF2-40B4-BE49-F238E27FC236}">
              <a16:creationId xmlns:a16="http://schemas.microsoft.com/office/drawing/2014/main" id="{E236222E-2861-4E62-8EEE-17E26BA23C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56" name="TextBox 8755">
          <a:extLst>
            <a:ext uri="{FF2B5EF4-FFF2-40B4-BE49-F238E27FC236}">
              <a16:creationId xmlns:a16="http://schemas.microsoft.com/office/drawing/2014/main" id="{9D2B3E49-D728-4EEB-9A6C-689D6E13CD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57" name="TextBox 8756">
          <a:extLst>
            <a:ext uri="{FF2B5EF4-FFF2-40B4-BE49-F238E27FC236}">
              <a16:creationId xmlns:a16="http://schemas.microsoft.com/office/drawing/2014/main" id="{73C30B4A-66A8-4A84-99C5-EE634EDFBD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58" name="TextBox 8757">
          <a:extLst>
            <a:ext uri="{FF2B5EF4-FFF2-40B4-BE49-F238E27FC236}">
              <a16:creationId xmlns:a16="http://schemas.microsoft.com/office/drawing/2014/main" id="{E765B44C-A39C-44DE-AAC1-13DFDE006D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59" name="TextBox 8758">
          <a:extLst>
            <a:ext uri="{FF2B5EF4-FFF2-40B4-BE49-F238E27FC236}">
              <a16:creationId xmlns:a16="http://schemas.microsoft.com/office/drawing/2014/main" id="{FF39C819-1D1D-4910-850B-D66A0656F0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60" name="TextBox 8759">
          <a:extLst>
            <a:ext uri="{FF2B5EF4-FFF2-40B4-BE49-F238E27FC236}">
              <a16:creationId xmlns:a16="http://schemas.microsoft.com/office/drawing/2014/main" id="{A3C1CD3E-AD6F-4459-8A56-EA0A396A2F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61" name="TextBox 8760">
          <a:extLst>
            <a:ext uri="{FF2B5EF4-FFF2-40B4-BE49-F238E27FC236}">
              <a16:creationId xmlns:a16="http://schemas.microsoft.com/office/drawing/2014/main" id="{A5C745EF-7395-4361-ACC2-EA33513EC9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62" name="TextBox 8761">
          <a:extLst>
            <a:ext uri="{FF2B5EF4-FFF2-40B4-BE49-F238E27FC236}">
              <a16:creationId xmlns:a16="http://schemas.microsoft.com/office/drawing/2014/main" id="{35CC8D72-8AE2-4597-B3D2-7BDB3CC979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63" name="TextBox 8762">
          <a:extLst>
            <a:ext uri="{FF2B5EF4-FFF2-40B4-BE49-F238E27FC236}">
              <a16:creationId xmlns:a16="http://schemas.microsoft.com/office/drawing/2014/main" id="{9347AA05-6240-4AF9-A6EE-7CBA5688D0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64" name="TextBox 8763">
          <a:extLst>
            <a:ext uri="{FF2B5EF4-FFF2-40B4-BE49-F238E27FC236}">
              <a16:creationId xmlns:a16="http://schemas.microsoft.com/office/drawing/2014/main" id="{BD1A283F-F4A1-41AE-B743-1B0E22FB5D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65" name="TextBox 8764">
          <a:extLst>
            <a:ext uri="{FF2B5EF4-FFF2-40B4-BE49-F238E27FC236}">
              <a16:creationId xmlns:a16="http://schemas.microsoft.com/office/drawing/2014/main" id="{E7DEF379-B5D5-4184-959F-4A94C723BE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66" name="TextBox 8765">
          <a:extLst>
            <a:ext uri="{FF2B5EF4-FFF2-40B4-BE49-F238E27FC236}">
              <a16:creationId xmlns:a16="http://schemas.microsoft.com/office/drawing/2014/main" id="{8AD7DF6B-AD8D-4B1F-9691-5701008D51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67" name="TextBox 8766">
          <a:extLst>
            <a:ext uri="{FF2B5EF4-FFF2-40B4-BE49-F238E27FC236}">
              <a16:creationId xmlns:a16="http://schemas.microsoft.com/office/drawing/2014/main" id="{4D51E9BE-7716-4B10-8A0C-8570934052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68" name="TextBox 8767">
          <a:extLst>
            <a:ext uri="{FF2B5EF4-FFF2-40B4-BE49-F238E27FC236}">
              <a16:creationId xmlns:a16="http://schemas.microsoft.com/office/drawing/2014/main" id="{FA7478C2-920E-464C-9816-BC13FB2418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69" name="TextBox 8768">
          <a:extLst>
            <a:ext uri="{FF2B5EF4-FFF2-40B4-BE49-F238E27FC236}">
              <a16:creationId xmlns:a16="http://schemas.microsoft.com/office/drawing/2014/main" id="{D6A5E901-B7AD-4D21-86AC-0DFEE2A9E3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70" name="TextBox 8769">
          <a:extLst>
            <a:ext uri="{FF2B5EF4-FFF2-40B4-BE49-F238E27FC236}">
              <a16:creationId xmlns:a16="http://schemas.microsoft.com/office/drawing/2014/main" id="{8AF0F86F-79A8-45D2-A050-45D8FE0012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71" name="TextBox 8770">
          <a:extLst>
            <a:ext uri="{FF2B5EF4-FFF2-40B4-BE49-F238E27FC236}">
              <a16:creationId xmlns:a16="http://schemas.microsoft.com/office/drawing/2014/main" id="{62B7F510-11A8-4C2D-AAAC-77A3C861AB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72" name="TextBox 8771">
          <a:extLst>
            <a:ext uri="{FF2B5EF4-FFF2-40B4-BE49-F238E27FC236}">
              <a16:creationId xmlns:a16="http://schemas.microsoft.com/office/drawing/2014/main" id="{56A52FBB-2B2E-48A4-AF33-3F1AD1B044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73" name="TextBox 8772">
          <a:extLst>
            <a:ext uri="{FF2B5EF4-FFF2-40B4-BE49-F238E27FC236}">
              <a16:creationId xmlns:a16="http://schemas.microsoft.com/office/drawing/2014/main" id="{F0127A1E-FA63-472D-A6BC-CC9D573665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74" name="TextBox 8773">
          <a:extLst>
            <a:ext uri="{FF2B5EF4-FFF2-40B4-BE49-F238E27FC236}">
              <a16:creationId xmlns:a16="http://schemas.microsoft.com/office/drawing/2014/main" id="{1AFDAF86-33D1-4D37-9FFA-61399EDE57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75" name="TextBox 8774">
          <a:extLst>
            <a:ext uri="{FF2B5EF4-FFF2-40B4-BE49-F238E27FC236}">
              <a16:creationId xmlns:a16="http://schemas.microsoft.com/office/drawing/2014/main" id="{BF6B518C-7588-47ED-AA1F-6726890A5F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76" name="TextBox 8775">
          <a:extLst>
            <a:ext uri="{FF2B5EF4-FFF2-40B4-BE49-F238E27FC236}">
              <a16:creationId xmlns:a16="http://schemas.microsoft.com/office/drawing/2014/main" id="{0F7002FA-B013-4BEC-92D6-9B236C5437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77" name="TextBox 8776">
          <a:extLst>
            <a:ext uri="{FF2B5EF4-FFF2-40B4-BE49-F238E27FC236}">
              <a16:creationId xmlns:a16="http://schemas.microsoft.com/office/drawing/2014/main" id="{8EF67DFE-3AB2-4456-93EA-0B5752A03E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78" name="TextBox 8777">
          <a:extLst>
            <a:ext uri="{FF2B5EF4-FFF2-40B4-BE49-F238E27FC236}">
              <a16:creationId xmlns:a16="http://schemas.microsoft.com/office/drawing/2014/main" id="{244775B7-5D5A-4044-9C5F-200FB3AB14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79" name="TextBox 8778">
          <a:extLst>
            <a:ext uri="{FF2B5EF4-FFF2-40B4-BE49-F238E27FC236}">
              <a16:creationId xmlns:a16="http://schemas.microsoft.com/office/drawing/2014/main" id="{C7E017A0-B2A0-4CB4-9734-674A1EE097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80" name="TextBox 8779">
          <a:extLst>
            <a:ext uri="{FF2B5EF4-FFF2-40B4-BE49-F238E27FC236}">
              <a16:creationId xmlns:a16="http://schemas.microsoft.com/office/drawing/2014/main" id="{9D1FF6A3-E7F4-47C7-80A5-0AD4AFB5D7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81" name="TextBox 8780">
          <a:extLst>
            <a:ext uri="{FF2B5EF4-FFF2-40B4-BE49-F238E27FC236}">
              <a16:creationId xmlns:a16="http://schemas.microsoft.com/office/drawing/2014/main" id="{E66B8AEA-9F71-400F-9976-F2F4EFC9DD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82" name="TextBox 8781">
          <a:extLst>
            <a:ext uri="{FF2B5EF4-FFF2-40B4-BE49-F238E27FC236}">
              <a16:creationId xmlns:a16="http://schemas.microsoft.com/office/drawing/2014/main" id="{EC70789F-4983-4B7E-BA04-20748968AA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83" name="TextBox 8782">
          <a:extLst>
            <a:ext uri="{FF2B5EF4-FFF2-40B4-BE49-F238E27FC236}">
              <a16:creationId xmlns:a16="http://schemas.microsoft.com/office/drawing/2014/main" id="{37112C02-129E-43DF-A3AA-8836ECDCDA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84" name="TextBox 8783">
          <a:extLst>
            <a:ext uri="{FF2B5EF4-FFF2-40B4-BE49-F238E27FC236}">
              <a16:creationId xmlns:a16="http://schemas.microsoft.com/office/drawing/2014/main" id="{423C03E6-ABCC-4179-B19E-8083316FC9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85" name="TextBox 8784">
          <a:extLst>
            <a:ext uri="{FF2B5EF4-FFF2-40B4-BE49-F238E27FC236}">
              <a16:creationId xmlns:a16="http://schemas.microsoft.com/office/drawing/2014/main" id="{F281D070-B5B7-47EA-8908-B437CFED87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86" name="TextBox 8785">
          <a:extLst>
            <a:ext uri="{FF2B5EF4-FFF2-40B4-BE49-F238E27FC236}">
              <a16:creationId xmlns:a16="http://schemas.microsoft.com/office/drawing/2014/main" id="{E591E4A3-90D0-453E-82CF-1E77A8D8C9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87" name="TextBox 8786">
          <a:extLst>
            <a:ext uri="{FF2B5EF4-FFF2-40B4-BE49-F238E27FC236}">
              <a16:creationId xmlns:a16="http://schemas.microsoft.com/office/drawing/2014/main" id="{E46EEB8C-0EEC-47C3-BA69-03C414FCE3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88" name="TextBox 8787">
          <a:extLst>
            <a:ext uri="{FF2B5EF4-FFF2-40B4-BE49-F238E27FC236}">
              <a16:creationId xmlns:a16="http://schemas.microsoft.com/office/drawing/2014/main" id="{F016CEF7-7C65-465E-A32B-274E269998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89" name="TextBox 8788">
          <a:extLst>
            <a:ext uri="{FF2B5EF4-FFF2-40B4-BE49-F238E27FC236}">
              <a16:creationId xmlns:a16="http://schemas.microsoft.com/office/drawing/2014/main" id="{04ED3BC8-05E6-44CE-96A9-6283E59675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90" name="TextBox 8789">
          <a:extLst>
            <a:ext uri="{FF2B5EF4-FFF2-40B4-BE49-F238E27FC236}">
              <a16:creationId xmlns:a16="http://schemas.microsoft.com/office/drawing/2014/main" id="{30F67F55-E467-4F70-97B9-05413973CA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91" name="TextBox 8790">
          <a:extLst>
            <a:ext uri="{FF2B5EF4-FFF2-40B4-BE49-F238E27FC236}">
              <a16:creationId xmlns:a16="http://schemas.microsoft.com/office/drawing/2014/main" id="{296ED4CE-C4FE-4DE3-8C9B-15047458FC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92" name="TextBox 8791">
          <a:extLst>
            <a:ext uri="{FF2B5EF4-FFF2-40B4-BE49-F238E27FC236}">
              <a16:creationId xmlns:a16="http://schemas.microsoft.com/office/drawing/2014/main" id="{252606C1-5829-4ADD-B7E3-D4DE936432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93" name="TextBox 8792">
          <a:extLst>
            <a:ext uri="{FF2B5EF4-FFF2-40B4-BE49-F238E27FC236}">
              <a16:creationId xmlns:a16="http://schemas.microsoft.com/office/drawing/2014/main" id="{88B1E002-A340-41AA-9F58-C03B472BEA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94" name="TextBox 8793">
          <a:extLst>
            <a:ext uri="{FF2B5EF4-FFF2-40B4-BE49-F238E27FC236}">
              <a16:creationId xmlns:a16="http://schemas.microsoft.com/office/drawing/2014/main" id="{CA617B4E-BC74-4739-9504-E22EE89FCE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95" name="TextBox 8794">
          <a:extLst>
            <a:ext uri="{FF2B5EF4-FFF2-40B4-BE49-F238E27FC236}">
              <a16:creationId xmlns:a16="http://schemas.microsoft.com/office/drawing/2014/main" id="{02B4F5A0-18B2-4BEE-8CC2-B165120C58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96" name="TextBox 8795">
          <a:extLst>
            <a:ext uri="{FF2B5EF4-FFF2-40B4-BE49-F238E27FC236}">
              <a16:creationId xmlns:a16="http://schemas.microsoft.com/office/drawing/2014/main" id="{DBE4C2FA-3D49-449E-87C4-2154AB7943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97" name="TextBox 8796">
          <a:extLst>
            <a:ext uri="{FF2B5EF4-FFF2-40B4-BE49-F238E27FC236}">
              <a16:creationId xmlns:a16="http://schemas.microsoft.com/office/drawing/2014/main" id="{61D9BED2-9ADB-4330-BF17-7B6F23F30D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98" name="TextBox 8797">
          <a:extLst>
            <a:ext uri="{FF2B5EF4-FFF2-40B4-BE49-F238E27FC236}">
              <a16:creationId xmlns:a16="http://schemas.microsoft.com/office/drawing/2014/main" id="{6D9C870A-F49D-4A22-8669-341886F792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799" name="TextBox 8798">
          <a:extLst>
            <a:ext uri="{FF2B5EF4-FFF2-40B4-BE49-F238E27FC236}">
              <a16:creationId xmlns:a16="http://schemas.microsoft.com/office/drawing/2014/main" id="{2D72DFC2-BF65-4AB8-B624-F94FF56A92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00" name="TextBox 8799">
          <a:extLst>
            <a:ext uri="{FF2B5EF4-FFF2-40B4-BE49-F238E27FC236}">
              <a16:creationId xmlns:a16="http://schemas.microsoft.com/office/drawing/2014/main" id="{996367D4-4048-4FEB-9353-DBBDCE6CAA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01" name="TextBox 8800">
          <a:extLst>
            <a:ext uri="{FF2B5EF4-FFF2-40B4-BE49-F238E27FC236}">
              <a16:creationId xmlns:a16="http://schemas.microsoft.com/office/drawing/2014/main" id="{B642DF2B-D333-4638-9085-5FAB0ED930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02" name="TextBox 8801">
          <a:extLst>
            <a:ext uri="{FF2B5EF4-FFF2-40B4-BE49-F238E27FC236}">
              <a16:creationId xmlns:a16="http://schemas.microsoft.com/office/drawing/2014/main" id="{BAE8F49F-D82B-48BA-8F8D-980201236E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03" name="TextBox 8802">
          <a:extLst>
            <a:ext uri="{FF2B5EF4-FFF2-40B4-BE49-F238E27FC236}">
              <a16:creationId xmlns:a16="http://schemas.microsoft.com/office/drawing/2014/main" id="{02A2926A-EE50-4B64-A41D-C15F411934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04" name="TextBox 8803">
          <a:extLst>
            <a:ext uri="{FF2B5EF4-FFF2-40B4-BE49-F238E27FC236}">
              <a16:creationId xmlns:a16="http://schemas.microsoft.com/office/drawing/2014/main" id="{5D4D58D8-72A8-4846-9F80-A101D0CB9C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05" name="TextBox 8804">
          <a:extLst>
            <a:ext uri="{FF2B5EF4-FFF2-40B4-BE49-F238E27FC236}">
              <a16:creationId xmlns:a16="http://schemas.microsoft.com/office/drawing/2014/main" id="{929225BC-17C7-4811-91CC-3AE4D3BF14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06" name="TextBox 8805">
          <a:extLst>
            <a:ext uri="{FF2B5EF4-FFF2-40B4-BE49-F238E27FC236}">
              <a16:creationId xmlns:a16="http://schemas.microsoft.com/office/drawing/2014/main" id="{B84432A3-11F9-47E7-ADC7-317608164F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07" name="TextBox 8806">
          <a:extLst>
            <a:ext uri="{FF2B5EF4-FFF2-40B4-BE49-F238E27FC236}">
              <a16:creationId xmlns:a16="http://schemas.microsoft.com/office/drawing/2014/main" id="{AFA33282-8CDD-4741-A38B-543AEB1D86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08" name="TextBox 8807">
          <a:extLst>
            <a:ext uri="{FF2B5EF4-FFF2-40B4-BE49-F238E27FC236}">
              <a16:creationId xmlns:a16="http://schemas.microsoft.com/office/drawing/2014/main" id="{14A7CFAB-C295-431A-9799-92DC2EF773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09" name="TextBox 8808">
          <a:extLst>
            <a:ext uri="{FF2B5EF4-FFF2-40B4-BE49-F238E27FC236}">
              <a16:creationId xmlns:a16="http://schemas.microsoft.com/office/drawing/2014/main" id="{9C1E676D-46C2-4DCD-B296-7199B8CC87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10" name="TextBox 8809">
          <a:extLst>
            <a:ext uri="{FF2B5EF4-FFF2-40B4-BE49-F238E27FC236}">
              <a16:creationId xmlns:a16="http://schemas.microsoft.com/office/drawing/2014/main" id="{36FD5653-065D-48A2-A0D6-BB404A17DA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11" name="TextBox 8810">
          <a:extLst>
            <a:ext uri="{FF2B5EF4-FFF2-40B4-BE49-F238E27FC236}">
              <a16:creationId xmlns:a16="http://schemas.microsoft.com/office/drawing/2014/main" id="{56D4463E-BC77-489A-B34E-F0A32B3E84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12" name="TextBox 8811">
          <a:extLst>
            <a:ext uri="{FF2B5EF4-FFF2-40B4-BE49-F238E27FC236}">
              <a16:creationId xmlns:a16="http://schemas.microsoft.com/office/drawing/2014/main" id="{DBB32817-DBE2-48F6-9184-16BA024E63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13" name="TextBox 8812">
          <a:extLst>
            <a:ext uri="{FF2B5EF4-FFF2-40B4-BE49-F238E27FC236}">
              <a16:creationId xmlns:a16="http://schemas.microsoft.com/office/drawing/2014/main" id="{1B94031E-69DD-463F-BD7F-ADA8FF38EE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14" name="TextBox 8813">
          <a:extLst>
            <a:ext uri="{FF2B5EF4-FFF2-40B4-BE49-F238E27FC236}">
              <a16:creationId xmlns:a16="http://schemas.microsoft.com/office/drawing/2014/main" id="{265617AD-6F09-4AA3-B068-4686DC1C23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15" name="TextBox 8814">
          <a:extLst>
            <a:ext uri="{FF2B5EF4-FFF2-40B4-BE49-F238E27FC236}">
              <a16:creationId xmlns:a16="http://schemas.microsoft.com/office/drawing/2014/main" id="{F1DC0676-47FD-4327-BD28-DB539AAD06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16" name="TextBox 8815">
          <a:extLst>
            <a:ext uri="{FF2B5EF4-FFF2-40B4-BE49-F238E27FC236}">
              <a16:creationId xmlns:a16="http://schemas.microsoft.com/office/drawing/2014/main" id="{A96C6A85-EA52-4978-8C35-323D1325AB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17" name="TextBox 8816">
          <a:extLst>
            <a:ext uri="{FF2B5EF4-FFF2-40B4-BE49-F238E27FC236}">
              <a16:creationId xmlns:a16="http://schemas.microsoft.com/office/drawing/2014/main" id="{5FF3D1B6-6397-48B2-B0AA-646D9DF399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18" name="TextBox 8817">
          <a:extLst>
            <a:ext uri="{FF2B5EF4-FFF2-40B4-BE49-F238E27FC236}">
              <a16:creationId xmlns:a16="http://schemas.microsoft.com/office/drawing/2014/main" id="{D3F731A0-BD94-4D21-BCB6-0A11FADE2F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19" name="TextBox 8818">
          <a:extLst>
            <a:ext uri="{FF2B5EF4-FFF2-40B4-BE49-F238E27FC236}">
              <a16:creationId xmlns:a16="http://schemas.microsoft.com/office/drawing/2014/main" id="{A0F61F54-2568-40DF-848D-47F7A5815B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20" name="TextBox 8819">
          <a:extLst>
            <a:ext uri="{FF2B5EF4-FFF2-40B4-BE49-F238E27FC236}">
              <a16:creationId xmlns:a16="http://schemas.microsoft.com/office/drawing/2014/main" id="{A26CF3B2-88C2-47E5-B3AF-0D8CE2B3EA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21" name="TextBox 8820">
          <a:extLst>
            <a:ext uri="{FF2B5EF4-FFF2-40B4-BE49-F238E27FC236}">
              <a16:creationId xmlns:a16="http://schemas.microsoft.com/office/drawing/2014/main" id="{8360DA1E-ECA2-4EBF-888E-A91AC7876E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22" name="TextBox 8821">
          <a:extLst>
            <a:ext uri="{FF2B5EF4-FFF2-40B4-BE49-F238E27FC236}">
              <a16:creationId xmlns:a16="http://schemas.microsoft.com/office/drawing/2014/main" id="{56D5CFFC-E6CC-4B01-BF53-07626FD832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23" name="TextBox 8822">
          <a:extLst>
            <a:ext uri="{FF2B5EF4-FFF2-40B4-BE49-F238E27FC236}">
              <a16:creationId xmlns:a16="http://schemas.microsoft.com/office/drawing/2014/main" id="{1E19D1D9-C143-42E6-ACEA-7633315FE8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24" name="TextBox 8823">
          <a:extLst>
            <a:ext uri="{FF2B5EF4-FFF2-40B4-BE49-F238E27FC236}">
              <a16:creationId xmlns:a16="http://schemas.microsoft.com/office/drawing/2014/main" id="{DCE5AA67-28CE-4DB9-89E6-951BEB491D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25" name="TextBox 8824">
          <a:extLst>
            <a:ext uri="{FF2B5EF4-FFF2-40B4-BE49-F238E27FC236}">
              <a16:creationId xmlns:a16="http://schemas.microsoft.com/office/drawing/2014/main" id="{D07B916A-0A43-49C0-9079-2C41EE336D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26" name="TextBox 8825">
          <a:extLst>
            <a:ext uri="{FF2B5EF4-FFF2-40B4-BE49-F238E27FC236}">
              <a16:creationId xmlns:a16="http://schemas.microsoft.com/office/drawing/2014/main" id="{8CCD9EA5-89EE-4A3F-9EC1-7153DF4F089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27" name="TextBox 8826">
          <a:extLst>
            <a:ext uri="{FF2B5EF4-FFF2-40B4-BE49-F238E27FC236}">
              <a16:creationId xmlns:a16="http://schemas.microsoft.com/office/drawing/2014/main" id="{207A61B3-5AB4-4584-960F-69A2295053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28" name="TextBox 8827">
          <a:extLst>
            <a:ext uri="{FF2B5EF4-FFF2-40B4-BE49-F238E27FC236}">
              <a16:creationId xmlns:a16="http://schemas.microsoft.com/office/drawing/2014/main" id="{4180E6AC-D200-4C2F-BEE7-DF8B31EFCB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29" name="TextBox 8828">
          <a:extLst>
            <a:ext uri="{FF2B5EF4-FFF2-40B4-BE49-F238E27FC236}">
              <a16:creationId xmlns:a16="http://schemas.microsoft.com/office/drawing/2014/main" id="{4397004F-F080-4976-B51D-66D0A4AD8D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30" name="TextBox 8829">
          <a:extLst>
            <a:ext uri="{FF2B5EF4-FFF2-40B4-BE49-F238E27FC236}">
              <a16:creationId xmlns:a16="http://schemas.microsoft.com/office/drawing/2014/main" id="{263D8211-15A9-45C9-8D40-E75C85F0AD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31" name="TextBox 8830">
          <a:extLst>
            <a:ext uri="{FF2B5EF4-FFF2-40B4-BE49-F238E27FC236}">
              <a16:creationId xmlns:a16="http://schemas.microsoft.com/office/drawing/2014/main" id="{8BC1F1E8-5E2C-4C95-9E18-597BE3B687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32" name="TextBox 8831">
          <a:extLst>
            <a:ext uri="{FF2B5EF4-FFF2-40B4-BE49-F238E27FC236}">
              <a16:creationId xmlns:a16="http://schemas.microsoft.com/office/drawing/2014/main" id="{DF6B8B15-4A65-4888-98F1-99AE2D7F22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33" name="TextBox 8832">
          <a:extLst>
            <a:ext uri="{FF2B5EF4-FFF2-40B4-BE49-F238E27FC236}">
              <a16:creationId xmlns:a16="http://schemas.microsoft.com/office/drawing/2014/main" id="{2F7E4BEB-0A2D-4037-A0D3-A8F0E49D3A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34" name="TextBox 8833">
          <a:extLst>
            <a:ext uri="{FF2B5EF4-FFF2-40B4-BE49-F238E27FC236}">
              <a16:creationId xmlns:a16="http://schemas.microsoft.com/office/drawing/2014/main" id="{24924D18-B0A0-4123-9865-E288DDB921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35" name="TextBox 8834">
          <a:extLst>
            <a:ext uri="{FF2B5EF4-FFF2-40B4-BE49-F238E27FC236}">
              <a16:creationId xmlns:a16="http://schemas.microsoft.com/office/drawing/2014/main" id="{879E1699-ED0A-4AD3-8057-F2A0D5EFF2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36" name="TextBox 8835">
          <a:extLst>
            <a:ext uri="{FF2B5EF4-FFF2-40B4-BE49-F238E27FC236}">
              <a16:creationId xmlns:a16="http://schemas.microsoft.com/office/drawing/2014/main" id="{EB796569-036D-468F-B630-10F9E49813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37" name="TextBox 8836">
          <a:extLst>
            <a:ext uri="{FF2B5EF4-FFF2-40B4-BE49-F238E27FC236}">
              <a16:creationId xmlns:a16="http://schemas.microsoft.com/office/drawing/2014/main" id="{75E7B3AE-3C21-4995-85BE-3520C4F65B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38" name="TextBox 8837">
          <a:extLst>
            <a:ext uri="{FF2B5EF4-FFF2-40B4-BE49-F238E27FC236}">
              <a16:creationId xmlns:a16="http://schemas.microsoft.com/office/drawing/2014/main" id="{9B57F28A-EF3A-4F74-BDA6-F8FB4243B5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39" name="TextBox 8838">
          <a:extLst>
            <a:ext uri="{FF2B5EF4-FFF2-40B4-BE49-F238E27FC236}">
              <a16:creationId xmlns:a16="http://schemas.microsoft.com/office/drawing/2014/main" id="{BD28E9EC-E449-4065-B3EE-F681A797F8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40" name="TextBox 8839">
          <a:extLst>
            <a:ext uri="{FF2B5EF4-FFF2-40B4-BE49-F238E27FC236}">
              <a16:creationId xmlns:a16="http://schemas.microsoft.com/office/drawing/2014/main" id="{A2E3BD48-1D27-4DD1-B498-3D8D672B39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41" name="TextBox 8840">
          <a:extLst>
            <a:ext uri="{FF2B5EF4-FFF2-40B4-BE49-F238E27FC236}">
              <a16:creationId xmlns:a16="http://schemas.microsoft.com/office/drawing/2014/main" id="{00952B80-A72A-421A-848D-8441CF2F6A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42" name="TextBox 8841">
          <a:extLst>
            <a:ext uri="{FF2B5EF4-FFF2-40B4-BE49-F238E27FC236}">
              <a16:creationId xmlns:a16="http://schemas.microsoft.com/office/drawing/2014/main" id="{8CD8FD70-98A3-4095-A52E-114DFD5529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43" name="TextBox 8842">
          <a:extLst>
            <a:ext uri="{FF2B5EF4-FFF2-40B4-BE49-F238E27FC236}">
              <a16:creationId xmlns:a16="http://schemas.microsoft.com/office/drawing/2014/main" id="{ACF14CBE-F954-40AE-8F2E-A26B221574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44" name="TextBox 8843">
          <a:extLst>
            <a:ext uri="{FF2B5EF4-FFF2-40B4-BE49-F238E27FC236}">
              <a16:creationId xmlns:a16="http://schemas.microsoft.com/office/drawing/2014/main" id="{E6269CAF-1D1D-4B09-8180-5E7C7F2A6E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45" name="TextBox 8844">
          <a:extLst>
            <a:ext uri="{FF2B5EF4-FFF2-40B4-BE49-F238E27FC236}">
              <a16:creationId xmlns:a16="http://schemas.microsoft.com/office/drawing/2014/main" id="{F1EF3FDC-EF21-4A4C-A1BA-BD24B29730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46" name="TextBox 8845">
          <a:extLst>
            <a:ext uri="{FF2B5EF4-FFF2-40B4-BE49-F238E27FC236}">
              <a16:creationId xmlns:a16="http://schemas.microsoft.com/office/drawing/2014/main" id="{32454E94-7D97-43CA-B6BF-6F20D226FE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47" name="TextBox 8846">
          <a:extLst>
            <a:ext uri="{FF2B5EF4-FFF2-40B4-BE49-F238E27FC236}">
              <a16:creationId xmlns:a16="http://schemas.microsoft.com/office/drawing/2014/main" id="{170DD589-3B07-4D4D-92E8-0BCF12B2E1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48" name="TextBox 8847">
          <a:extLst>
            <a:ext uri="{FF2B5EF4-FFF2-40B4-BE49-F238E27FC236}">
              <a16:creationId xmlns:a16="http://schemas.microsoft.com/office/drawing/2014/main" id="{02652E90-B35F-441D-9AFE-0480FD41ED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49" name="TextBox 8848">
          <a:extLst>
            <a:ext uri="{FF2B5EF4-FFF2-40B4-BE49-F238E27FC236}">
              <a16:creationId xmlns:a16="http://schemas.microsoft.com/office/drawing/2014/main" id="{FDF332E0-0069-42B9-B55A-7D91C84617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50" name="TextBox 8849">
          <a:extLst>
            <a:ext uri="{FF2B5EF4-FFF2-40B4-BE49-F238E27FC236}">
              <a16:creationId xmlns:a16="http://schemas.microsoft.com/office/drawing/2014/main" id="{5AFDB096-EE5C-4869-BCE8-1701B27125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51" name="TextBox 8850">
          <a:extLst>
            <a:ext uri="{FF2B5EF4-FFF2-40B4-BE49-F238E27FC236}">
              <a16:creationId xmlns:a16="http://schemas.microsoft.com/office/drawing/2014/main" id="{8D9C9EF5-A464-444C-9F0A-5300B6538A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52" name="TextBox 8851">
          <a:extLst>
            <a:ext uri="{FF2B5EF4-FFF2-40B4-BE49-F238E27FC236}">
              <a16:creationId xmlns:a16="http://schemas.microsoft.com/office/drawing/2014/main" id="{E8F234E4-84FB-4FB9-BF91-FC296BAE64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53" name="TextBox 8852">
          <a:extLst>
            <a:ext uri="{FF2B5EF4-FFF2-40B4-BE49-F238E27FC236}">
              <a16:creationId xmlns:a16="http://schemas.microsoft.com/office/drawing/2014/main" id="{95BF8CB3-110A-48B9-B7FC-927873A6F5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54" name="TextBox 8853">
          <a:extLst>
            <a:ext uri="{FF2B5EF4-FFF2-40B4-BE49-F238E27FC236}">
              <a16:creationId xmlns:a16="http://schemas.microsoft.com/office/drawing/2014/main" id="{C3630570-72D9-4DB3-94C0-BCB107DD01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55" name="TextBox 8854">
          <a:extLst>
            <a:ext uri="{FF2B5EF4-FFF2-40B4-BE49-F238E27FC236}">
              <a16:creationId xmlns:a16="http://schemas.microsoft.com/office/drawing/2014/main" id="{053E8D72-ACCE-4C2F-B377-AAD7CDB802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56" name="TextBox 8855">
          <a:extLst>
            <a:ext uri="{FF2B5EF4-FFF2-40B4-BE49-F238E27FC236}">
              <a16:creationId xmlns:a16="http://schemas.microsoft.com/office/drawing/2014/main" id="{EC74F22A-0AC9-4D73-A44A-5C54DA910B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57" name="TextBox 8856">
          <a:extLst>
            <a:ext uri="{FF2B5EF4-FFF2-40B4-BE49-F238E27FC236}">
              <a16:creationId xmlns:a16="http://schemas.microsoft.com/office/drawing/2014/main" id="{932F1C4D-C2B9-4F68-BFE4-E9EC7F8D98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58" name="TextBox 8857">
          <a:extLst>
            <a:ext uri="{FF2B5EF4-FFF2-40B4-BE49-F238E27FC236}">
              <a16:creationId xmlns:a16="http://schemas.microsoft.com/office/drawing/2014/main" id="{245AA7AC-DC92-4A43-A59C-ABA5F51B32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59" name="TextBox 8858">
          <a:extLst>
            <a:ext uri="{FF2B5EF4-FFF2-40B4-BE49-F238E27FC236}">
              <a16:creationId xmlns:a16="http://schemas.microsoft.com/office/drawing/2014/main" id="{59F17752-5CFD-4AFE-8194-48499F2626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60" name="TextBox 8859">
          <a:extLst>
            <a:ext uri="{FF2B5EF4-FFF2-40B4-BE49-F238E27FC236}">
              <a16:creationId xmlns:a16="http://schemas.microsoft.com/office/drawing/2014/main" id="{1C9EFE6D-4A49-49E5-8ACD-3E3451A0C8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61" name="TextBox 8860">
          <a:extLst>
            <a:ext uri="{FF2B5EF4-FFF2-40B4-BE49-F238E27FC236}">
              <a16:creationId xmlns:a16="http://schemas.microsoft.com/office/drawing/2014/main" id="{666E0A6C-B627-44F6-80C6-3D4CAE29F8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62" name="TextBox 8861">
          <a:extLst>
            <a:ext uri="{FF2B5EF4-FFF2-40B4-BE49-F238E27FC236}">
              <a16:creationId xmlns:a16="http://schemas.microsoft.com/office/drawing/2014/main" id="{2F82163C-39F3-4B6B-945B-C3EC0ECC5D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63" name="TextBox 8862">
          <a:extLst>
            <a:ext uri="{FF2B5EF4-FFF2-40B4-BE49-F238E27FC236}">
              <a16:creationId xmlns:a16="http://schemas.microsoft.com/office/drawing/2014/main" id="{E55BDE42-5F40-4B2C-8298-0F51FF5CE8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64" name="TextBox 8863">
          <a:extLst>
            <a:ext uri="{FF2B5EF4-FFF2-40B4-BE49-F238E27FC236}">
              <a16:creationId xmlns:a16="http://schemas.microsoft.com/office/drawing/2014/main" id="{BFA52F55-5C35-4C2E-9F15-F43C8AAC92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65" name="TextBox 8864">
          <a:extLst>
            <a:ext uri="{FF2B5EF4-FFF2-40B4-BE49-F238E27FC236}">
              <a16:creationId xmlns:a16="http://schemas.microsoft.com/office/drawing/2014/main" id="{34456E53-882E-4E22-8424-EB87873292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66" name="TextBox 8865">
          <a:extLst>
            <a:ext uri="{FF2B5EF4-FFF2-40B4-BE49-F238E27FC236}">
              <a16:creationId xmlns:a16="http://schemas.microsoft.com/office/drawing/2014/main" id="{390679DA-1904-499F-8F40-F0E773BE70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67" name="TextBox 8866">
          <a:extLst>
            <a:ext uri="{FF2B5EF4-FFF2-40B4-BE49-F238E27FC236}">
              <a16:creationId xmlns:a16="http://schemas.microsoft.com/office/drawing/2014/main" id="{583CC040-58D5-47A7-A3C6-7B4DE4DC73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68" name="TextBox 8867">
          <a:extLst>
            <a:ext uri="{FF2B5EF4-FFF2-40B4-BE49-F238E27FC236}">
              <a16:creationId xmlns:a16="http://schemas.microsoft.com/office/drawing/2014/main" id="{CE1CD6E0-5A97-442C-BA2B-1ABF258A96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69" name="TextBox 8868">
          <a:extLst>
            <a:ext uri="{FF2B5EF4-FFF2-40B4-BE49-F238E27FC236}">
              <a16:creationId xmlns:a16="http://schemas.microsoft.com/office/drawing/2014/main" id="{0FB9CFFA-4077-4B97-9372-56613F03AD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70" name="TextBox 8869">
          <a:extLst>
            <a:ext uri="{FF2B5EF4-FFF2-40B4-BE49-F238E27FC236}">
              <a16:creationId xmlns:a16="http://schemas.microsoft.com/office/drawing/2014/main" id="{0EC4B1FD-BDCC-421A-BABA-34184AC098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71" name="TextBox 8870">
          <a:extLst>
            <a:ext uri="{FF2B5EF4-FFF2-40B4-BE49-F238E27FC236}">
              <a16:creationId xmlns:a16="http://schemas.microsoft.com/office/drawing/2014/main" id="{E400F4D0-A4B4-410B-8582-1ADEF47402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72" name="TextBox 8871">
          <a:extLst>
            <a:ext uri="{FF2B5EF4-FFF2-40B4-BE49-F238E27FC236}">
              <a16:creationId xmlns:a16="http://schemas.microsoft.com/office/drawing/2014/main" id="{47D4D607-B66B-410F-94CB-85C71B744C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73" name="TextBox 8872">
          <a:extLst>
            <a:ext uri="{FF2B5EF4-FFF2-40B4-BE49-F238E27FC236}">
              <a16:creationId xmlns:a16="http://schemas.microsoft.com/office/drawing/2014/main" id="{1ED8D762-56CF-44CF-9791-9DC6D62CEF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74" name="TextBox 8873">
          <a:extLst>
            <a:ext uri="{FF2B5EF4-FFF2-40B4-BE49-F238E27FC236}">
              <a16:creationId xmlns:a16="http://schemas.microsoft.com/office/drawing/2014/main" id="{576FE558-DF88-40A0-8432-B3B9035A4A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75" name="TextBox 8874">
          <a:extLst>
            <a:ext uri="{FF2B5EF4-FFF2-40B4-BE49-F238E27FC236}">
              <a16:creationId xmlns:a16="http://schemas.microsoft.com/office/drawing/2014/main" id="{24A8F836-2ED1-40E3-9B6A-FCAB7EA84D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76" name="TextBox 8875">
          <a:extLst>
            <a:ext uri="{FF2B5EF4-FFF2-40B4-BE49-F238E27FC236}">
              <a16:creationId xmlns:a16="http://schemas.microsoft.com/office/drawing/2014/main" id="{FBEA23E7-C4BE-44A5-B776-6BB4B2B22E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77" name="TextBox 8876">
          <a:extLst>
            <a:ext uri="{FF2B5EF4-FFF2-40B4-BE49-F238E27FC236}">
              <a16:creationId xmlns:a16="http://schemas.microsoft.com/office/drawing/2014/main" id="{96FBFD4F-149D-4D1F-899F-091FEBCB81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78" name="TextBox 8877">
          <a:extLst>
            <a:ext uri="{FF2B5EF4-FFF2-40B4-BE49-F238E27FC236}">
              <a16:creationId xmlns:a16="http://schemas.microsoft.com/office/drawing/2014/main" id="{E2344EA0-2A53-4B73-8F52-F0C52D6F17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79" name="TextBox 8878">
          <a:extLst>
            <a:ext uri="{FF2B5EF4-FFF2-40B4-BE49-F238E27FC236}">
              <a16:creationId xmlns:a16="http://schemas.microsoft.com/office/drawing/2014/main" id="{194E6601-1882-4EA7-A042-A526D78F1B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80" name="TextBox 8879">
          <a:extLst>
            <a:ext uri="{FF2B5EF4-FFF2-40B4-BE49-F238E27FC236}">
              <a16:creationId xmlns:a16="http://schemas.microsoft.com/office/drawing/2014/main" id="{2CBD41B8-A4BC-4D0A-B070-4C086B9896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81" name="TextBox 8880">
          <a:extLst>
            <a:ext uri="{FF2B5EF4-FFF2-40B4-BE49-F238E27FC236}">
              <a16:creationId xmlns:a16="http://schemas.microsoft.com/office/drawing/2014/main" id="{CAF04331-5C2C-4CCC-B14E-CA7FA8A5C1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82" name="TextBox 8881">
          <a:extLst>
            <a:ext uri="{FF2B5EF4-FFF2-40B4-BE49-F238E27FC236}">
              <a16:creationId xmlns:a16="http://schemas.microsoft.com/office/drawing/2014/main" id="{AC84A069-6267-427C-A865-31688AE40F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83" name="TextBox 8882">
          <a:extLst>
            <a:ext uri="{FF2B5EF4-FFF2-40B4-BE49-F238E27FC236}">
              <a16:creationId xmlns:a16="http://schemas.microsoft.com/office/drawing/2014/main" id="{32FBB6CA-98B5-4E05-84F2-CF35661892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84" name="TextBox 8883">
          <a:extLst>
            <a:ext uri="{FF2B5EF4-FFF2-40B4-BE49-F238E27FC236}">
              <a16:creationId xmlns:a16="http://schemas.microsoft.com/office/drawing/2014/main" id="{B30F4701-4DD1-4C13-8FA9-215E3E25FA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85" name="TextBox 8884">
          <a:extLst>
            <a:ext uri="{FF2B5EF4-FFF2-40B4-BE49-F238E27FC236}">
              <a16:creationId xmlns:a16="http://schemas.microsoft.com/office/drawing/2014/main" id="{3BFF0D44-BFE2-40BA-89BD-E673BECEDA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86" name="TextBox 8885">
          <a:extLst>
            <a:ext uri="{FF2B5EF4-FFF2-40B4-BE49-F238E27FC236}">
              <a16:creationId xmlns:a16="http://schemas.microsoft.com/office/drawing/2014/main" id="{0D994123-3D8D-43DA-B209-5CA1B28A2B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87" name="TextBox 8886">
          <a:extLst>
            <a:ext uri="{FF2B5EF4-FFF2-40B4-BE49-F238E27FC236}">
              <a16:creationId xmlns:a16="http://schemas.microsoft.com/office/drawing/2014/main" id="{E7498784-F3BA-44F4-A2C0-93601CBAA3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88" name="TextBox 8887">
          <a:extLst>
            <a:ext uri="{FF2B5EF4-FFF2-40B4-BE49-F238E27FC236}">
              <a16:creationId xmlns:a16="http://schemas.microsoft.com/office/drawing/2014/main" id="{474ED336-7850-4B34-842E-ADC4CBFEE5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89" name="TextBox 8888">
          <a:extLst>
            <a:ext uri="{FF2B5EF4-FFF2-40B4-BE49-F238E27FC236}">
              <a16:creationId xmlns:a16="http://schemas.microsoft.com/office/drawing/2014/main" id="{68202EC7-D0D6-410E-BC5C-3B661C3D86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90" name="TextBox 8889">
          <a:extLst>
            <a:ext uri="{FF2B5EF4-FFF2-40B4-BE49-F238E27FC236}">
              <a16:creationId xmlns:a16="http://schemas.microsoft.com/office/drawing/2014/main" id="{18C41A11-0152-428D-A845-6917CBE672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91" name="TextBox 8890">
          <a:extLst>
            <a:ext uri="{FF2B5EF4-FFF2-40B4-BE49-F238E27FC236}">
              <a16:creationId xmlns:a16="http://schemas.microsoft.com/office/drawing/2014/main" id="{27252D29-F376-4593-B8D4-983D90B012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92" name="TextBox 8891">
          <a:extLst>
            <a:ext uri="{FF2B5EF4-FFF2-40B4-BE49-F238E27FC236}">
              <a16:creationId xmlns:a16="http://schemas.microsoft.com/office/drawing/2014/main" id="{A3420EF6-18CE-4482-9AF7-80431F3E4B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93" name="TextBox 8892">
          <a:extLst>
            <a:ext uri="{FF2B5EF4-FFF2-40B4-BE49-F238E27FC236}">
              <a16:creationId xmlns:a16="http://schemas.microsoft.com/office/drawing/2014/main" id="{311D517D-A66B-4C79-BDA7-EEBB8D00C3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94" name="TextBox 8893">
          <a:extLst>
            <a:ext uri="{FF2B5EF4-FFF2-40B4-BE49-F238E27FC236}">
              <a16:creationId xmlns:a16="http://schemas.microsoft.com/office/drawing/2014/main" id="{559A960B-2B65-43B5-A19E-7CA596E3BF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95" name="TextBox 8894">
          <a:extLst>
            <a:ext uri="{FF2B5EF4-FFF2-40B4-BE49-F238E27FC236}">
              <a16:creationId xmlns:a16="http://schemas.microsoft.com/office/drawing/2014/main" id="{FD1A265A-37CE-4101-84B0-106CFEF6BA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96" name="TextBox 8895">
          <a:extLst>
            <a:ext uri="{FF2B5EF4-FFF2-40B4-BE49-F238E27FC236}">
              <a16:creationId xmlns:a16="http://schemas.microsoft.com/office/drawing/2014/main" id="{2EB62ADB-E276-4B40-B3BB-61DE959ED6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97" name="TextBox 8896">
          <a:extLst>
            <a:ext uri="{FF2B5EF4-FFF2-40B4-BE49-F238E27FC236}">
              <a16:creationId xmlns:a16="http://schemas.microsoft.com/office/drawing/2014/main" id="{52D1E02D-383D-4462-B690-D7047628BB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98" name="TextBox 8897">
          <a:extLst>
            <a:ext uri="{FF2B5EF4-FFF2-40B4-BE49-F238E27FC236}">
              <a16:creationId xmlns:a16="http://schemas.microsoft.com/office/drawing/2014/main" id="{15F14503-E810-423F-9815-281E078EF2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899" name="TextBox 8898">
          <a:extLst>
            <a:ext uri="{FF2B5EF4-FFF2-40B4-BE49-F238E27FC236}">
              <a16:creationId xmlns:a16="http://schemas.microsoft.com/office/drawing/2014/main" id="{4CF5B8D6-3ED2-4825-B51B-106E8FC238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00" name="TextBox 8899">
          <a:extLst>
            <a:ext uri="{FF2B5EF4-FFF2-40B4-BE49-F238E27FC236}">
              <a16:creationId xmlns:a16="http://schemas.microsoft.com/office/drawing/2014/main" id="{9EA2DEBD-D460-4C00-9889-00D0B32EB4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01" name="TextBox 8900">
          <a:extLst>
            <a:ext uri="{FF2B5EF4-FFF2-40B4-BE49-F238E27FC236}">
              <a16:creationId xmlns:a16="http://schemas.microsoft.com/office/drawing/2014/main" id="{799D0CC9-7EF8-4398-B001-8108AA381E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02" name="TextBox 8901">
          <a:extLst>
            <a:ext uri="{FF2B5EF4-FFF2-40B4-BE49-F238E27FC236}">
              <a16:creationId xmlns:a16="http://schemas.microsoft.com/office/drawing/2014/main" id="{B160A5B5-0BA5-412A-917D-62B0066A4D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03" name="TextBox 8902">
          <a:extLst>
            <a:ext uri="{FF2B5EF4-FFF2-40B4-BE49-F238E27FC236}">
              <a16:creationId xmlns:a16="http://schemas.microsoft.com/office/drawing/2014/main" id="{051CB433-E6E4-4C9C-85D4-EED577FC6C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04" name="TextBox 8903">
          <a:extLst>
            <a:ext uri="{FF2B5EF4-FFF2-40B4-BE49-F238E27FC236}">
              <a16:creationId xmlns:a16="http://schemas.microsoft.com/office/drawing/2014/main" id="{1B3652FF-A6F1-4E6F-9A01-4A6B335D85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05" name="TextBox 8904">
          <a:extLst>
            <a:ext uri="{FF2B5EF4-FFF2-40B4-BE49-F238E27FC236}">
              <a16:creationId xmlns:a16="http://schemas.microsoft.com/office/drawing/2014/main" id="{40D03097-C08B-4405-BD09-50CF7ED466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06" name="TextBox 8905">
          <a:extLst>
            <a:ext uri="{FF2B5EF4-FFF2-40B4-BE49-F238E27FC236}">
              <a16:creationId xmlns:a16="http://schemas.microsoft.com/office/drawing/2014/main" id="{5C55BE1A-C4AD-40A2-AADC-DE9B7C9156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07" name="TextBox 8906">
          <a:extLst>
            <a:ext uri="{FF2B5EF4-FFF2-40B4-BE49-F238E27FC236}">
              <a16:creationId xmlns:a16="http://schemas.microsoft.com/office/drawing/2014/main" id="{4E785F4C-0A0D-4BF7-8D10-2EF1F52B85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08" name="TextBox 8907">
          <a:extLst>
            <a:ext uri="{FF2B5EF4-FFF2-40B4-BE49-F238E27FC236}">
              <a16:creationId xmlns:a16="http://schemas.microsoft.com/office/drawing/2014/main" id="{8FA2E805-0830-4972-8B39-53A0A35237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09" name="TextBox 8908">
          <a:extLst>
            <a:ext uri="{FF2B5EF4-FFF2-40B4-BE49-F238E27FC236}">
              <a16:creationId xmlns:a16="http://schemas.microsoft.com/office/drawing/2014/main" id="{B1593B4C-94F8-4B99-8D9A-D83E8EBCD8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10" name="TextBox 8909">
          <a:extLst>
            <a:ext uri="{FF2B5EF4-FFF2-40B4-BE49-F238E27FC236}">
              <a16:creationId xmlns:a16="http://schemas.microsoft.com/office/drawing/2014/main" id="{98E7B11F-DD7B-4C27-9401-AEF3DCBE89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11" name="TextBox 8910">
          <a:extLst>
            <a:ext uri="{FF2B5EF4-FFF2-40B4-BE49-F238E27FC236}">
              <a16:creationId xmlns:a16="http://schemas.microsoft.com/office/drawing/2014/main" id="{659B2C85-84C8-4AAF-9380-6E7E7705C3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12" name="TextBox 8911">
          <a:extLst>
            <a:ext uri="{FF2B5EF4-FFF2-40B4-BE49-F238E27FC236}">
              <a16:creationId xmlns:a16="http://schemas.microsoft.com/office/drawing/2014/main" id="{37A7C50A-F402-433D-84BA-CC59692D1A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13" name="TextBox 8912">
          <a:extLst>
            <a:ext uri="{FF2B5EF4-FFF2-40B4-BE49-F238E27FC236}">
              <a16:creationId xmlns:a16="http://schemas.microsoft.com/office/drawing/2014/main" id="{DB873A18-7DC3-4906-BB96-82219694D7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14" name="TextBox 8913">
          <a:extLst>
            <a:ext uri="{FF2B5EF4-FFF2-40B4-BE49-F238E27FC236}">
              <a16:creationId xmlns:a16="http://schemas.microsoft.com/office/drawing/2014/main" id="{AF107464-058D-49C6-AAF0-CB10B8C78A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15" name="TextBox 8914">
          <a:extLst>
            <a:ext uri="{FF2B5EF4-FFF2-40B4-BE49-F238E27FC236}">
              <a16:creationId xmlns:a16="http://schemas.microsoft.com/office/drawing/2014/main" id="{1F52E777-D344-44C6-AA5D-F2D7BA56D4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16" name="TextBox 8915">
          <a:extLst>
            <a:ext uri="{FF2B5EF4-FFF2-40B4-BE49-F238E27FC236}">
              <a16:creationId xmlns:a16="http://schemas.microsoft.com/office/drawing/2014/main" id="{0C2650A5-2FA6-4FDF-9E82-37557E660C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17" name="TextBox 8916">
          <a:extLst>
            <a:ext uri="{FF2B5EF4-FFF2-40B4-BE49-F238E27FC236}">
              <a16:creationId xmlns:a16="http://schemas.microsoft.com/office/drawing/2014/main" id="{6C86DFA9-D75F-46BE-B07E-C7E8823671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18" name="TextBox 8917">
          <a:extLst>
            <a:ext uri="{FF2B5EF4-FFF2-40B4-BE49-F238E27FC236}">
              <a16:creationId xmlns:a16="http://schemas.microsoft.com/office/drawing/2014/main" id="{09357484-3EBC-43AD-A8CD-5C85EC4D4C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19" name="TextBox 8918">
          <a:extLst>
            <a:ext uri="{FF2B5EF4-FFF2-40B4-BE49-F238E27FC236}">
              <a16:creationId xmlns:a16="http://schemas.microsoft.com/office/drawing/2014/main" id="{869722CF-FC2F-42C8-AF1C-19753EE697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20" name="TextBox 8919">
          <a:extLst>
            <a:ext uri="{FF2B5EF4-FFF2-40B4-BE49-F238E27FC236}">
              <a16:creationId xmlns:a16="http://schemas.microsoft.com/office/drawing/2014/main" id="{44A0A294-1C99-4851-BCA2-93BCC666BD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21" name="TextBox 8920">
          <a:extLst>
            <a:ext uri="{FF2B5EF4-FFF2-40B4-BE49-F238E27FC236}">
              <a16:creationId xmlns:a16="http://schemas.microsoft.com/office/drawing/2014/main" id="{5C3D5B5D-94C9-41BD-8E8A-193A7486BF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22" name="TextBox 8921">
          <a:extLst>
            <a:ext uri="{FF2B5EF4-FFF2-40B4-BE49-F238E27FC236}">
              <a16:creationId xmlns:a16="http://schemas.microsoft.com/office/drawing/2014/main" id="{22C946F1-14BD-4AC5-A4DB-51BD57C0B8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23" name="TextBox 8922">
          <a:extLst>
            <a:ext uri="{FF2B5EF4-FFF2-40B4-BE49-F238E27FC236}">
              <a16:creationId xmlns:a16="http://schemas.microsoft.com/office/drawing/2014/main" id="{33788F11-6EC1-4902-9D1D-3C1DFBDEED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24" name="TextBox 8923">
          <a:extLst>
            <a:ext uri="{FF2B5EF4-FFF2-40B4-BE49-F238E27FC236}">
              <a16:creationId xmlns:a16="http://schemas.microsoft.com/office/drawing/2014/main" id="{201B1F13-0601-43F5-82E2-858E251A0B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25" name="TextBox 8924">
          <a:extLst>
            <a:ext uri="{FF2B5EF4-FFF2-40B4-BE49-F238E27FC236}">
              <a16:creationId xmlns:a16="http://schemas.microsoft.com/office/drawing/2014/main" id="{29A3BB22-1FB9-43FF-8DDD-461475E2DB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26" name="TextBox 8925">
          <a:extLst>
            <a:ext uri="{FF2B5EF4-FFF2-40B4-BE49-F238E27FC236}">
              <a16:creationId xmlns:a16="http://schemas.microsoft.com/office/drawing/2014/main" id="{A90CDE09-6064-42F4-A222-DB44D77AD5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27" name="TextBox 8926">
          <a:extLst>
            <a:ext uri="{FF2B5EF4-FFF2-40B4-BE49-F238E27FC236}">
              <a16:creationId xmlns:a16="http://schemas.microsoft.com/office/drawing/2014/main" id="{430A3A23-F64B-40ED-84F1-57B27B7FEE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28" name="TextBox 8927">
          <a:extLst>
            <a:ext uri="{FF2B5EF4-FFF2-40B4-BE49-F238E27FC236}">
              <a16:creationId xmlns:a16="http://schemas.microsoft.com/office/drawing/2014/main" id="{AB05C90D-FFF7-4104-A473-8AF4C2D833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29" name="TextBox 8928">
          <a:extLst>
            <a:ext uri="{FF2B5EF4-FFF2-40B4-BE49-F238E27FC236}">
              <a16:creationId xmlns:a16="http://schemas.microsoft.com/office/drawing/2014/main" id="{3B28B077-E6EC-4F21-8C06-11829DC5A4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30" name="TextBox 8929">
          <a:extLst>
            <a:ext uri="{FF2B5EF4-FFF2-40B4-BE49-F238E27FC236}">
              <a16:creationId xmlns:a16="http://schemas.microsoft.com/office/drawing/2014/main" id="{DFF1D287-3909-4E3E-9F59-1339248373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31" name="TextBox 8930">
          <a:extLst>
            <a:ext uri="{FF2B5EF4-FFF2-40B4-BE49-F238E27FC236}">
              <a16:creationId xmlns:a16="http://schemas.microsoft.com/office/drawing/2014/main" id="{134673BD-5B4B-41B1-B67A-8FDC4005D3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32" name="TextBox 8931">
          <a:extLst>
            <a:ext uri="{FF2B5EF4-FFF2-40B4-BE49-F238E27FC236}">
              <a16:creationId xmlns:a16="http://schemas.microsoft.com/office/drawing/2014/main" id="{D3630719-0B6F-4F50-B794-78C4F08D92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33" name="TextBox 8932">
          <a:extLst>
            <a:ext uri="{FF2B5EF4-FFF2-40B4-BE49-F238E27FC236}">
              <a16:creationId xmlns:a16="http://schemas.microsoft.com/office/drawing/2014/main" id="{43881EE9-A88B-40D5-B258-8AA6287338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34" name="TextBox 8933">
          <a:extLst>
            <a:ext uri="{FF2B5EF4-FFF2-40B4-BE49-F238E27FC236}">
              <a16:creationId xmlns:a16="http://schemas.microsoft.com/office/drawing/2014/main" id="{78FAB931-ADA5-45EC-BB4B-B3EE424EAC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35" name="TextBox 8934">
          <a:extLst>
            <a:ext uri="{FF2B5EF4-FFF2-40B4-BE49-F238E27FC236}">
              <a16:creationId xmlns:a16="http://schemas.microsoft.com/office/drawing/2014/main" id="{B1C4AAA6-B4FB-45F0-9A6C-371AF7EF63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36" name="TextBox 8935">
          <a:extLst>
            <a:ext uri="{FF2B5EF4-FFF2-40B4-BE49-F238E27FC236}">
              <a16:creationId xmlns:a16="http://schemas.microsoft.com/office/drawing/2014/main" id="{2D35F0FE-40A2-4331-BD7F-4C8CBF352B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37" name="TextBox 8936">
          <a:extLst>
            <a:ext uri="{FF2B5EF4-FFF2-40B4-BE49-F238E27FC236}">
              <a16:creationId xmlns:a16="http://schemas.microsoft.com/office/drawing/2014/main" id="{A633C125-4211-447A-B356-0DCF2B121D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38" name="TextBox 8937">
          <a:extLst>
            <a:ext uri="{FF2B5EF4-FFF2-40B4-BE49-F238E27FC236}">
              <a16:creationId xmlns:a16="http://schemas.microsoft.com/office/drawing/2014/main" id="{1AA0E309-5BEA-43CF-8FEA-41BFC4C4E8D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39" name="TextBox 8938">
          <a:extLst>
            <a:ext uri="{FF2B5EF4-FFF2-40B4-BE49-F238E27FC236}">
              <a16:creationId xmlns:a16="http://schemas.microsoft.com/office/drawing/2014/main" id="{F4F0E961-5243-4A89-B0D9-EE71F9E084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40" name="TextBox 8939">
          <a:extLst>
            <a:ext uri="{FF2B5EF4-FFF2-40B4-BE49-F238E27FC236}">
              <a16:creationId xmlns:a16="http://schemas.microsoft.com/office/drawing/2014/main" id="{5DBE236D-1655-48DB-ABFF-E4F985F250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41" name="TextBox 8940">
          <a:extLst>
            <a:ext uri="{FF2B5EF4-FFF2-40B4-BE49-F238E27FC236}">
              <a16:creationId xmlns:a16="http://schemas.microsoft.com/office/drawing/2014/main" id="{2EA9D5CE-66C1-4015-A066-8E656DBB0D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42" name="TextBox 8941">
          <a:extLst>
            <a:ext uri="{FF2B5EF4-FFF2-40B4-BE49-F238E27FC236}">
              <a16:creationId xmlns:a16="http://schemas.microsoft.com/office/drawing/2014/main" id="{05DBCB3F-E3EB-4320-96D1-8E65064B3D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43" name="TextBox 8942">
          <a:extLst>
            <a:ext uri="{FF2B5EF4-FFF2-40B4-BE49-F238E27FC236}">
              <a16:creationId xmlns:a16="http://schemas.microsoft.com/office/drawing/2014/main" id="{2421C74D-D867-4714-AA4C-0BABCEA336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44" name="TextBox 8943">
          <a:extLst>
            <a:ext uri="{FF2B5EF4-FFF2-40B4-BE49-F238E27FC236}">
              <a16:creationId xmlns:a16="http://schemas.microsoft.com/office/drawing/2014/main" id="{67C58C3B-06B2-4003-9E93-E1EBFBE80D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45" name="TextBox 8944">
          <a:extLst>
            <a:ext uri="{FF2B5EF4-FFF2-40B4-BE49-F238E27FC236}">
              <a16:creationId xmlns:a16="http://schemas.microsoft.com/office/drawing/2014/main" id="{EE36FC9A-87E4-4129-9F6D-BC348C508D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46" name="TextBox 8945">
          <a:extLst>
            <a:ext uri="{FF2B5EF4-FFF2-40B4-BE49-F238E27FC236}">
              <a16:creationId xmlns:a16="http://schemas.microsoft.com/office/drawing/2014/main" id="{EB2FBD46-C328-4941-BA32-3ABAA6BD7D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47" name="TextBox 8946">
          <a:extLst>
            <a:ext uri="{FF2B5EF4-FFF2-40B4-BE49-F238E27FC236}">
              <a16:creationId xmlns:a16="http://schemas.microsoft.com/office/drawing/2014/main" id="{4C03E1CC-98BC-4AA6-B6F7-404CC1296E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48" name="TextBox 8947">
          <a:extLst>
            <a:ext uri="{FF2B5EF4-FFF2-40B4-BE49-F238E27FC236}">
              <a16:creationId xmlns:a16="http://schemas.microsoft.com/office/drawing/2014/main" id="{2CF154A3-1E15-48D9-8495-F42564C064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49" name="TextBox 8948">
          <a:extLst>
            <a:ext uri="{FF2B5EF4-FFF2-40B4-BE49-F238E27FC236}">
              <a16:creationId xmlns:a16="http://schemas.microsoft.com/office/drawing/2014/main" id="{E2FAF18F-8634-4D73-9C5D-AA13B4E9EA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50" name="TextBox 8949">
          <a:extLst>
            <a:ext uri="{FF2B5EF4-FFF2-40B4-BE49-F238E27FC236}">
              <a16:creationId xmlns:a16="http://schemas.microsoft.com/office/drawing/2014/main" id="{9B63B28F-72DF-49D3-8E5A-54F89C2416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51" name="TextBox 8950">
          <a:extLst>
            <a:ext uri="{FF2B5EF4-FFF2-40B4-BE49-F238E27FC236}">
              <a16:creationId xmlns:a16="http://schemas.microsoft.com/office/drawing/2014/main" id="{005A605A-5111-4FE7-9FEA-91C888BB1D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52" name="TextBox 8951">
          <a:extLst>
            <a:ext uri="{FF2B5EF4-FFF2-40B4-BE49-F238E27FC236}">
              <a16:creationId xmlns:a16="http://schemas.microsoft.com/office/drawing/2014/main" id="{F6EACE9D-BF16-4C45-BCD5-45D194A7FD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53" name="TextBox 8952">
          <a:extLst>
            <a:ext uri="{FF2B5EF4-FFF2-40B4-BE49-F238E27FC236}">
              <a16:creationId xmlns:a16="http://schemas.microsoft.com/office/drawing/2014/main" id="{D525BBD1-5661-450F-9DBE-1CE4FE08EA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54" name="TextBox 8953">
          <a:extLst>
            <a:ext uri="{FF2B5EF4-FFF2-40B4-BE49-F238E27FC236}">
              <a16:creationId xmlns:a16="http://schemas.microsoft.com/office/drawing/2014/main" id="{F1B6638B-E4AF-4D28-958B-FCE5C98452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55" name="TextBox 8954">
          <a:extLst>
            <a:ext uri="{FF2B5EF4-FFF2-40B4-BE49-F238E27FC236}">
              <a16:creationId xmlns:a16="http://schemas.microsoft.com/office/drawing/2014/main" id="{39ABB455-92E9-4231-940A-8EEB1565E2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56" name="TextBox 8955">
          <a:extLst>
            <a:ext uri="{FF2B5EF4-FFF2-40B4-BE49-F238E27FC236}">
              <a16:creationId xmlns:a16="http://schemas.microsoft.com/office/drawing/2014/main" id="{8CE778C2-157A-488F-8C98-B3C6CC388F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57" name="TextBox 8956">
          <a:extLst>
            <a:ext uri="{FF2B5EF4-FFF2-40B4-BE49-F238E27FC236}">
              <a16:creationId xmlns:a16="http://schemas.microsoft.com/office/drawing/2014/main" id="{3F018082-D57C-4DB8-9461-86B61C857B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58" name="TextBox 8957">
          <a:extLst>
            <a:ext uri="{FF2B5EF4-FFF2-40B4-BE49-F238E27FC236}">
              <a16:creationId xmlns:a16="http://schemas.microsoft.com/office/drawing/2014/main" id="{1DC414E5-1779-4B04-8550-3CD670A8F2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59" name="TextBox 8958">
          <a:extLst>
            <a:ext uri="{FF2B5EF4-FFF2-40B4-BE49-F238E27FC236}">
              <a16:creationId xmlns:a16="http://schemas.microsoft.com/office/drawing/2014/main" id="{8FC4FA36-2F8B-4DDC-83BF-37450BCCA4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60" name="TextBox 8959">
          <a:extLst>
            <a:ext uri="{FF2B5EF4-FFF2-40B4-BE49-F238E27FC236}">
              <a16:creationId xmlns:a16="http://schemas.microsoft.com/office/drawing/2014/main" id="{7A83791A-65FB-4344-B2F1-8E74EC4F1E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61" name="TextBox 8960">
          <a:extLst>
            <a:ext uri="{FF2B5EF4-FFF2-40B4-BE49-F238E27FC236}">
              <a16:creationId xmlns:a16="http://schemas.microsoft.com/office/drawing/2014/main" id="{A8A41231-9AB9-4E74-993E-8FBB84EC72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62" name="TextBox 8961">
          <a:extLst>
            <a:ext uri="{FF2B5EF4-FFF2-40B4-BE49-F238E27FC236}">
              <a16:creationId xmlns:a16="http://schemas.microsoft.com/office/drawing/2014/main" id="{FCFF5D8B-0D63-4E30-A1B0-545CD65237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63" name="TextBox 8962">
          <a:extLst>
            <a:ext uri="{FF2B5EF4-FFF2-40B4-BE49-F238E27FC236}">
              <a16:creationId xmlns:a16="http://schemas.microsoft.com/office/drawing/2014/main" id="{E80EED8C-EDCA-4E36-ACFB-AE8C40F6AA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64" name="TextBox 8963">
          <a:extLst>
            <a:ext uri="{FF2B5EF4-FFF2-40B4-BE49-F238E27FC236}">
              <a16:creationId xmlns:a16="http://schemas.microsoft.com/office/drawing/2014/main" id="{2B0A5D58-475D-4786-987F-72C80FDC75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65" name="TextBox 8964">
          <a:extLst>
            <a:ext uri="{FF2B5EF4-FFF2-40B4-BE49-F238E27FC236}">
              <a16:creationId xmlns:a16="http://schemas.microsoft.com/office/drawing/2014/main" id="{ECE9BEE4-5D38-4EA6-BB78-A5761CA6A5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66" name="TextBox 8965">
          <a:extLst>
            <a:ext uri="{FF2B5EF4-FFF2-40B4-BE49-F238E27FC236}">
              <a16:creationId xmlns:a16="http://schemas.microsoft.com/office/drawing/2014/main" id="{65E322D5-6471-4D5E-ADD7-A9A83DC45B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67" name="TextBox 8966">
          <a:extLst>
            <a:ext uri="{FF2B5EF4-FFF2-40B4-BE49-F238E27FC236}">
              <a16:creationId xmlns:a16="http://schemas.microsoft.com/office/drawing/2014/main" id="{2A7C45F9-B763-43AC-A13A-75756CA75A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68" name="TextBox 8967">
          <a:extLst>
            <a:ext uri="{FF2B5EF4-FFF2-40B4-BE49-F238E27FC236}">
              <a16:creationId xmlns:a16="http://schemas.microsoft.com/office/drawing/2014/main" id="{29FA2DA9-A90F-487C-8956-54BD395E40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69" name="TextBox 8968">
          <a:extLst>
            <a:ext uri="{FF2B5EF4-FFF2-40B4-BE49-F238E27FC236}">
              <a16:creationId xmlns:a16="http://schemas.microsoft.com/office/drawing/2014/main" id="{2B6A47C1-22E4-44FA-83A2-CCE588AF24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70" name="TextBox 8969">
          <a:extLst>
            <a:ext uri="{FF2B5EF4-FFF2-40B4-BE49-F238E27FC236}">
              <a16:creationId xmlns:a16="http://schemas.microsoft.com/office/drawing/2014/main" id="{E3CF1A8A-A7D2-440B-ADE4-9518E33D20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71" name="TextBox 8970">
          <a:extLst>
            <a:ext uri="{FF2B5EF4-FFF2-40B4-BE49-F238E27FC236}">
              <a16:creationId xmlns:a16="http://schemas.microsoft.com/office/drawing/2014/main" id="{035E54E7-A56E-4416-92EE-4B28208F31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72" name="TextBox 8971">
          <a:extLst>
            <a:ext uri="{FF2B5EF4-FFF2-40B4-BE49-F238E27FC236}">
              <a16:creationId xmlns:a16="http://schemas.microsoft.com/office/drawing/2014/main" id="{ED74589D-8A17-4AB9-A0D6-24484EEDB4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73" name="TextBox 8972">
          <a:extLst>
            <a:ext uri="{FF2B5EF4-FFF2-40B4-BE49-F238E27FC236}">
              <a16:creationId xmlns:a16="http://schemas.microsoft.com/office/drawing/2014/main" id="{1F58418F-99D4-42A8-A7F4-D06F0F4BB5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74" name="TextBox 8973">
          <a:extLst>
            <a:ext uri="{FF2B5EF4-FFF2-40B4-BE49-F238E27FC236}">
              <a16:creationId xmlns:a16="http://schemas.microsoft.com/office/drawing/2014/main" id="{0B86306F-9DE1-49A4-8F05-4BD74E3648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75" name="TextBox 8974">
          <a:extLst>
            <a:ext uri="{FF2B5EF4-FFF2-40B4-BE49-F238E27FC236}">
              <a16:creationId xmlns:a16="http://schemas.microsoft.com/office/drawing/2014/main" id="{335578C5-7794-41A3-9CA0-C45CC64599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76" name="TextBox 8975">
          <a:extLst>
            <a:ext uri="{FF2B5EF4-FFF2-40B4-BE49-F238E27FC236}">
              <a16:creationId xmlns:a16="http://schemas.microsoft.com/office/drawing/2014/main" id="{30931A9D-13CE-463F-8E49-9E2EF3354E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77" name="TextBox 8976">
          <a:extLst>
            <a:ext uri="{FF2B5EF4-FFF2-40B4-BE49-F238E27FC236}">
              <a16:creationId xmlns:a16="http://schemas.microsoft.com/office/drawing/2014/main" id="{BB2CABEF-39DE-4DF5-9ED0-2426060411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78" name="TextBox 8977">
          <a:extLst>
            <a:ext uri="{FF2B5EF4-FFF2-40B4-BE49-F238E27FC236}">
              <a16:creationId xmlns:a16="http://schemas.microsoft.com/office/drawing/2014/main" id="{68D4C727-A142-4905-B014-DC129007F4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79" name="TextBox 8978">
          <a:extLst>
            <a:ext uri="{FF2B5EF4-FFF2-40B4-BE49-F238E27FC236}">
              <a16:creationId xmlns:a16="http://schemas.microsoft.com/office/drawing/2014/main" id="{1EE2041D-3106-4BA8-A5E0-9784D46C89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80" name="TextBox 8979">
          <a:extLst>
            <a:ext uri="{FF2B5EF4-FFF2-40B4-BE49-F238E27FC236}">
              <a16:creationId xmlns:a16="http://schemas.microsoft.com/office/drawing/2014/main" id="{98641F25-91E3-41B5-8C81-A4F3902208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81" name="TextBox 8980">
          <a:extLst>
            <a:ext uri="{FF2B5EF4-FFF2-40B4-BE49-F238E27FC236}">
              <a16:creationId xmlns:a16="http://schemas.microsoft.com/office/drawing/2014/main" id="{BEE8D226-7EAE-4C33-8F35-350BBA73FC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82" name="TextBox 8981">
          <a:extLst>
            <a:ext uri="{FF2B5EF4-FFF2-40B4-BE49-F238E27FC236}">
              <a16:creationId xmlns:a16="http://schemas.microsoft.com/office/drawing/2014/main" id="{9D139637-15F6-40B6-80AC-25818B3E39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83" name="TextBox 8982">
          <a:extLst>
            <a:ext uri="{FF2B5EF4-FFF2-40B4-BE49-F238E27FC236}">
              <a16:creationId xmlns:a16="http://schemas.microsoft.com/office/drawing/2014/main" id="{B7B96E5F-CB87-4900-981E-DC4800A808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84" name="TextBox 8983">
          <a:extLst>
            <a:ext uri="{FF2B5EF4-FFF2-40B4-BE49-F238E27FC236}">
              <a16:creationId xmlns:a16="http://schemas.microsoft.com/office/drawing/2014/main" id="{BFE8A19C-D01D-4F59-88D7-F89A64C26A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85" name="TextBox 8984">
          <a:extLst>
            <a:ext uri="{FF2B5EF4-FFF2-40B4-BE49-F238E27FC236}">
              <a16:creationId xmlns:a16="http://schemas.microsoft.com/office/drawing/2014/main" id="{267CBFAA-5770-46A6-AF58-F9AB11F865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86" name="TextBox 8985">
          <a:extLst>
            <a:ext uri="{FF2B5EF4-FFF2-40B4-BE49-F238E27FC236}">
              <a16:creationId xmlns:a16="http://schemas.microsoft.com/office/drawing/2014/main" id="{C352E20C-FC80-47F4-903A-63A15D8701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87" name="TextBox 8986">
          <a:extLst>
            <a:ext uri="{FF2B5EF4-FFF2-40B4-BE49-F238E27FC236}">
              <a16:creationId xmlns:a16="http://schemas.microsoft.com/office/drawing/2014/main" id="{813BBCAA-FBF7-49A0-85E7-D204D616B6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88" name="TextBox 8987">
          <a:extLst>
            <a:ext uri="{FF2B5EF4-FFF2-40B4-BE49-F238E27FC236}">
              <a16:creationId xmlns:a16="http://schemas.microsoft.com/office/drawing/2014/main" id="{405B7596-F2D8-4E13-82F5-5A0FB2C8E8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89" name="TextBox 8988">
          <a:extLst>
            <a:ext uri="{FF2B5EF4-FFF2-40B4-BE49-F238E27FC236}">
              <a16:creationId xmlns:a16="http://schemas.microsoft.com/office/drawing/2014/main" id="{47A8CCFA-D457-4BE7-ACBE-108E2D28F6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90" name="TextBox 8989">
          <a:extLst>
            <a:ext uri="{FF2B5EF4-FFF2-40B4-BE49-F238E27FC236}">
              <a16:creationId xmlns:a16="http://schemas.microsoft.com/office/drawing/2014/main" id="{6BB77284-E96D-431A-8AFB-6A6DBF553A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91" name="TextBox 8990">
          <a:extLst>
            <a:ext uri="{FF2B5EF4-FFF2-40B4-BE49-F238E27FC236}">
              <a16:creationId xmlns:a16="http://schemas.microsoft.com/office/drawing/2014/main" id="{EE4D9C00-50A6-458B-8DA0-2755E68457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92" name="TextBox 8991">
          <a:extLst>
            <a:ext uri="{FF2B5EF4-FFF2-40B4-BE49-F238E27FC236}">
              <a16:creationId xmlns:a16="http://schemas.microsoft.com/office/drawing/2014/main" id="{6D6EB9FB-599D-4A0B-8849-FB8F032FB5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93" name="TextBox 8992">
          <a:extLst>
            <a:ext uri="{FF2B5EF4-FFF2-40B4-BE49-F238E27FC236}">
              <a16:creationId xmlns:a16="http://schemas.microsoft.com/office/drawing/2014/main" id="{ED2D4BB5-AD64-4CB3-A775-B1499B0BE4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94" name="TextBox 8993">
          <a:extLst>
            <a:ext uri="{FF2B5EF4-FFF2-40B4-BE49-F238E27FC236}">
              <a16:creationId xmlns:a16="http://schemas.microsoft.com/office/drawing/2014/main" id="{125F4669-0708-4FE8-A194-1CC807AA5C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95" name="TextBox 8994">
          <a:extLst>
            <a:ext uri="{FF2B5EF4-FFF2-40B4-BE49-F238E27FC236}">
              <a16:creationId xmlns:a16="http://schemas.microsoft.com/office/drawing/2014/main" id="{F0E12F59-0F8A-48C1-90F7-B3A303A688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96" name="TextBox 8995">
          <a:extLst>
            <a:ext uri="{FF2B5EF4-FFF2-40B4-BE49-F238E27FC236}">
              <a16:creationId xmlns:a16="http://schemas.microsoft.com/office/drawing/2014/main" id="{F70B60BC-99E7-463C-B78E-B351CF05CC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97" name="TextBox 8996">
          <a:extLst>
            <a:ext uri="{FF2B5EF4-FFF2-40B4-BE49-F238E27FC236}">
              <a16:creationId xmlns:a16="http://schemas.microsoft.com/office/drawing/2014/main" id="{6EFEAF85-078B-4DB7-B909-98649C8E5F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98" name="TextBox 8997">
          <a:extLst>
            <a:ext uri="{FF2B5EF4-FFF2-40B4-BE49-F238E27FC236}">
              <a16:creationId xmlns:a16="http://schemas.microsoft.com/office/drawing/2014/main" id="{2D8B3157-6E1C-4EEB-B20D-809B53BE4C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8999" name="TextBox 8998">
          <a:extLst>
            <a:ext uri="{FF2B5EF4-FFF2-40B4-BE49-F238E27FC236}">
              <a16:creationId xmlns:a16="http://schemas.microsoft.com/office/drawing/2014/main" id="{3E180F50-FF00-48D0-9BAD-82787008C7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00" name="TextBox 8999">
          <a:extLst>
            <a:ext uri="{FF2B5EF4-FFF2-40B4-BE49-F238E27FC236}">
              <a16:creationId xmlns:a16="http://schemas.microsoft.com/office/drawing/2014/main" id="{83EBAFEB-0DED-4282-8121-C18897814B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01" name="TextBox 9000">
          <a:extLst>
            <a:ext uri="{FF2B5EF4-FFF2-40B4-BE49-F238E27FC236}">
              <a16:creationId xmlns:a16="http://schemas.microsoft.com/office/drawing/2014/main" id="{3998C9A3-4C75-48B9-BB28-2758C2C423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02" name="TextBox 9001">
          <a:extLst>
            <a:ext uri="{FF2B5EF4-FFF2-40B4-BE49-F238E27FC236}">
              <a16:creationId xmlns:a16="http://schemas.microsoft.com/office/drawing/2014/main" id="{91E1B113-C44D-4BF8-B8E7-DE6DBAA0DF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03" name="TextBox 9002">
          <a:extLst>
            <a:ext uri="{FF2B5EF4-FFF2-40B4-BE49-F238E27FC236}">
              <a16:creationId xmlns:a16="http://schemas.microsoft.com/office/drawing/2014/main" id="{C5F1986A-7F74-4A5E-B594-74EDAF85DF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04" name="TextBox 9003">
          <a:extLst>
            <a:ext uri="{FF2B5EF4-FFF2-40B4-BE49-F238E27FC236}">
              <a16:creationId xmlns:a16="http://schemas.microsoft.com/office/drawing/2014/main" id="{351F01C1-2C41-4E9E-A910-FBE46D9F49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05" name="TextBox 9004">
          <a:extLst>
            <a:ext uri="{FF2B5EF4-FFF2-40B4-BE49-F238E27FC236}">
              <a16:creationId xmlns:a16="http://schemas.microsoft.com/office/drawing/2014/main" id="{D96D761F-D457-478E-9DCF-203DF316C6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06" name="TextBox 9005">
          <a:extLst>
            <a:ext uri="{FF2B5EF4-FFF2-40B4-BE49-F238E27FC236}">
              <a16:creationId xmlns:a16="http://schemas.microsoft.com/office/drawing/2014/main" id="{3C3C3A70-87E4-4BAD-9506-E3AE1AD310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07" name="TextBox 9006">
          <a:extLst>
            <a:ext uri="{FF2B5EF4-FFF2-40B4-BE49-F238E27FC236}">
              <a16:creationId xmlns:a16="http://schemas.microsoft.com/office/drawing/2014/main" id="{C0CA7E25-4A8F-4CEA-BCF0-10B4ECADC3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08" name="TextBox 9007">
          <a:extLst>
            <a:ext uri="{FF2B5EF4-FFF2-40B4-BE49-F238E27FC236}">
              <a16:creationId xmlns:a16="http://schemas.microsoft.com/office/drawing/2014/main" id="{739C9A89-8FE7-42F4-8443-8E7A244540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09" name="TextBox 9008">
          <a:extLst>
            <a:ext uri="{FF2B5EF4-FFF2-40B4-BE49-F238E27FC236}">
              <a16:creationId xmlns:a16="http://schemas.microsoft.com/office/drawing/2014/main" id="{3505138D-FAC1-4B5D-9A76-1F8987F0AC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10" name="TextBox 9009">
          <a:extLst>
            <a:ext uri="{FF2B5EF4-FFF2-40B4-BE49-F238E27FC236}">
              <a16:creationId xmlns:a16="http://schemas.microsoft.com/office/drawing/2014/main" id="{49EBE2E1-4719-4F8E-B7D6-33616B75CB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11" name="TextBox 9010">
          <a:extLst>
            <a:ext uri="{FF2B5EF4-FFF2-40B4-BE49-F238E27FC236}">
              <a16:creationId xmlns:a16="http://schemas.microsoft.com/office/drawing/2014/main" id="{20572C70-83C8-4799-9D69-C655FCFC9D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12" name="TextBox 9011">
          <a:extLst>
            <a:ext uri="{FF2B5EF4-FFF2-40B4-BE49-F238E27FC236}">
              <a16:creationId xmlns:a16="http://schemas.microsoft.com/office/drawing/2014/main" id="{ACE3CFD4-135A-4CFC-8A42-9BB0196867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13" name="TextBox 9012">
          <a:extLst>
            <a:ext uri="{FF2B5EF4-FFF2-40B4-BE49-F238E27FC236}">
              <a16:creationId xmlns:a16="http://schemas.microsoft.com/office/drawing/2014/main" id="{DA225DCB-8601-460E-BA85-8AC3F84DA5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14" name="TextBox 9013">
          <a:extLst>
            <a:ext uri="{FF2B5EF4-FFF2-40B4-BE49-F238E27FC236}">
              <a16:creationId xmlns:a16="http://schemas.microsoft.com/office/drawing/2014/main" id="{EADFC802-8ECC-4E71-BB55-3E6B862F6A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15" name="TextBox 9014">
          <a:extLst>
            <a:ext uri="{FF2B5EF4-FFF2-40B4-BE49-F238E27FC236}">
              <a16:creationId xmlns:a16="http://schemas.microsoft.com/office/drawing/2014/main" id="{895818CF-5804-4876-8E53-6B33C6DE50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16" name="TextBox 9015">
          <a:extLst>
            <a:ext uri="{FF2B5EF4-FFF2-40B4-BE49-F238E27FC236}">
              <a16:creationId xmlns:a16="http://schemas.microsoft.com/office/drawing/2014/main" id="{03D906DF-252B-42B3-9BC9-68F5CDA715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17" name="TextBox 9016">
          <a:extLst>
            <a:ext uri="{FF2B5EF4-FFF2-40B4-BE49-F238E27FC236}">
              <a16:creationId xmlns:a16="http://schemas.microsoft.com/office/drawing/2014/main" id="{9B361CEC-6827-4605-8ED1-59B17DBBB1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18" name="TextBox 9017">
          <a:extLst>
            <a:ext uri="{FF2B5EF4-FFF2-40B4-BE49-F238E27FC236}">
              <a16:creationId xmlns:a16="http://schemas.microsoft.com/office/drawing/2014/main" id="{05B3217A-8D17-48DD-9FEF-CBAA5611D6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19" name="TextBox 9018">
          <a:extLst>
            <a:ext uri="{FF2B5EF4-FFF2-40B4-BE49-F238E27FC236}">
              <a16:creationId xmlns:a16="http://schemas.microsoft.com/office/drawing/2014/main" id="{528F2383-7B6D-49AD-B405-F867117F2D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20" name="TextBox 9019">
          <a:extLst>
            <a:ext uri="{FF2B5EF4-FFF2-40B4-BE49-F238E27FC236}">
              <a16:creationId xmlns:a16="http://schemas.microsoft.com/office/drawing/2014/main" id="{F7610691-36D2-4BEB-994D-800D5A4605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21" name="TextBox 9020">
          <a:extLst>
            <a:ext uri="{FF2B5EF4-FFF2-40B4-BE49-F238E27FC236}">
              <a16:creationId xmlns:a16="http://schemas.microsoft.com/office/drawing/2014/main" id="{12A213E2-229E-45B1-9600-AE282235CE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22" name="TextBox 9021">
          <a:extLst>
            <a:ext uri="{FF2B5EF4-FFF2-40B4-BE49-F238E27FC236}">
              <a16:creationId xmlns:a16="http://schemas.microsoft.com/office/drawing/2014/main" id="{A314C5B0-8DC6-432B-8C2E-BB1E5A3F13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23" name="TextBox 9022">
          <a:extLst>
            <a:ext uri="{FF2B5EF4-FFF2-40B4-BE49-F238E27FC236}">
              <a16:creationId xmlns:a16="http://schemas.microsoft.com/office/drawing/2014/main" id="{F7510C6A-AF26-4B72-8027-668F9A9FE7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24" name="TextBox 9023">
          <a:extLst>
            <a:ext uri="{FF2B5EF4-FFF2-40B4-BE49-F238E27FC236}">
              <a16:creationId xmlns:a16="http://schemas.microsoft.com/office/drawing/2014/main" id="{0BD70550-18DA-4B7E-90B2-C1697A711B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25" name="TextBox 9024">
          <a:extLst>
            <a:ext uri="{FF2B5EF4-FFF2-40B4-BE49-F238E27FC236}">
              <a16:creationId xmlns:a16="http://schemas.microsoft.com/office/drawing/2014/main" id="{0DB6AD84-E25D-4A45-9A9D-605EC33608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26" name="TextBox 9025">
          <a:extLst>
            <a:ext uri="{FF2B5EF4-FFF2-40B4-BE49-F238E27FC236}">
              <a16:creationId xmlns:a16="http://schemas.microsoft.com/office/drawing/2014/main" id="{F88CA2D5-6A78-453F-88A3-A9A25AEF62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27" name="TextBox 9026">
          <a:extLst>
            <a:ext uri="{FF2B5EF4-FFF2-40B4-BE49-F238E27FC236}">
              <a16:creationId xmlns:a16="http://schemas.microsoft.com/office/drawing/2014/main" id="{9ABA5368-ED7B-47E0-871F-347114CACF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28" name="TextBox 9027">
          <a:extLst>
            <a:ext uri="{FF2B5EF4-FFF2-40B4-BE49-F238E27FC236}">
              <a16:creationId xmlns:a16="http://schemas.microsoft.com/office/drawing/2014/main" id="{D52C73CE-29A8-4C49-9456-379FDE3A04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29" name="TextBox 9028">
          <a:extLst>
            <a:ext uri="{FF2B5EF4-FFF2-40B4-BE49-F238E27FC236}">
              <a16:creationId xmlns:a16="http://schemas.microsoft.com/office/drawing/2014/main" id="{44F925AE-02B7-4B37-8056-4B98819C5A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30" name="TextBox 9029">
          <a:extLst>
            <a:ext uri="{FF2B5EF4-FFF2-40B4-BE49-F238E27FC236}">
              <a16:creationId xmlns:a16="http://schemas.microsoft.com/office/drawing/2014/main" id="{9698235F-BD90-4106-9F7A-20EF471ABC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31" name="TextBox 9030">
          <a:extLst>
            <a:ext uri="{FF2B5EF4-FFF2-40B4-BE49-F238E27FC236}">
              <a16:creationId xmlns:a16="http://schemas.microsoft.com/office/drawing/2014/main" id="{4ABABCBF-627E-43A6-AA06-6A33C49BFE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32" name="TextBox 9031">
          <a:extLst>
            <a:ext uri="{FF2B5EF4-FFF2-40B4-BE49-F238E27FC236}">
              <a16:creationId xmlns:a16="http://schemas.microsoft.com/office/drawing/2014/main" id="{6A50D82E-C327-4C76-853F-BAB575AE23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33" name="TextBox 9032">
          <a:extLst>
            <a:ext uri="{FF2B5EF4-FFF2-40B4-BE49-F238E27FC236}">
              <a16:creationId xmlns:a16="http://schemas.microsoft.com/office/drawing/2014/main" id="{ACBDBA5F-13AC-4C7E-BF59-BC81CFE7AB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34" name="TextBox 9033">
          <a:extLst>
            <a:ext uri="{FF2B5EF4-FFF2-40B4-BE49-F238E27FC236}">
              <a16:creationId xmlns:a16="http://schemas.microsoft.com/office/drawing/2014/main" id="{219518F6-B155-4E9A-A43B-5B72E2905A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35" name="TextBox 9034">
          <a:extLst>
            <a:ext uri="{FF2B5EF4-FFF2-40B4-BE49-F238E27FC236}">
              <a16:creationId xmlns:a16="http://schemas.microsoft.com/office/drawing/2014/main" id="{A157569D-0D4D-4232-A13D-D4747EC4A8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36" name="TextBox 9035">
          <a:extLst>
            <a:ext uri="{FF2B5EF4-FFF2-40B4-BE49-F238E27FC236}">
              <a16:creationId xmlns:a16="http://schemas.microsoft.com/office/drawing/2014/main" id="{05F614B2-7300-4E4D-9EC6-747A56F4CF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37" name="TextBox 9036">
          <a:extLst>
            <a:ext uri="{FF2B5EF4-FFF2-40B4-BE49-F238E27FC236}">
              <a16:creationId xmlns:a16="http://schemas.microsoft.com/office/drawing/2014/main" id="{755B6A0B-7AEE-4E38-B91E-414C4D52E7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38" name="TextBox 9037">
          <a:extLst>
            <a:ext uri="{FF2B5EF4-FFF2-40B4-BE49-F238E27FC236}">
              <a16:creationId xmlns:a16="http://schemas.microsoft.com/office/drawing/2014/main" id="{2265DDA2-C4B4-423E-B376-FE2A923AC5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39" name="TextBox 9038">
          <a:extLst>
            <a:ext uri="{FF2B5EF4-FFF2-40B4-BE49-F238E27FC236}">
              <a16:creationId xmlns:a16="http://schemas.microsoft.com/office/drawing/2014/main" id="{738B3C79-1216-45B5-82FC-2043DEA5CE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40" name="TextBox 9039">
          <a:extLst>
            <a:ext uri="{FF2B5EF4-FFF2-40B4-BE49-F238E27FC236}">
              <a16:creationId xmlns:a16="http://schemas.microsoft.com/office/drawing/2014/main" id="{F827BE91-F200-4961-8462-516C6E1305C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41" name="TextBox 9040">
          <a:extLst>
            <a:ext uri="{FF2B5EF4-FFF2-40B4-BE49-F238E27FC236}">
              <a16:creationId xmlns:a16="http://schemas.microsoft.com/office/drawing/2014/main" id="{26C7E990-8392-4B65-A9A9-8938BCB077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42" name="TextBox 9041">
          <a:extLst>
            <a:ext uri="{FF2B5EF4-FFF2-40B4-BE49-F238E27FC236}">
              <a16:creationId xmlns:a16="http://schemas.microsoft.com/office/drawing/2014/main" id="{EDD94371-BFA3-4EC0-BA94-28EF242C10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43" name="TextBox 9042">
          <a:extLst>
            <a:ext uri="{FF2B5EF4-FFF2-40B4-BE49-F238E27FC236}">
              <a16:creationId xmlns:a16="http://schemas.microsoft.com/office/drawing/2014/main" id="{D1EFCA8C-752B-4E15-A1CB-104CAE2651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44" name="TextBox 9043">
          <a:extLst>
            <a:ext uri="{FF2B5EF4-FFF2-40B4-BE49-F238E27FC236}">
              <a16:creationId xmlns:a16="http://schemas.microsoft.com/office/drawing/2014/main" id="{6C5E219B-F1C4-4E46-AF29-F7FD10CC58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45" name="TextBox 9044">
          <a:extLst>
            <a:ext uri="{FF2B5EF4-FFF2-40B4-BE49-F238E27FC236}">
              <a16:creationId xmlns:a16="http://schemas.microsoft.com/office/drawing/2014/main" id="{F2D0FCA6-54D9-482E-A59A-6D8CDC9F42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46" name="TextBox 9045">
          <a:extLst>
            <a:ext uri="{FF2B5EF4-FFF2-40B4-BE49-F238E27FC236}">
              <a16:creationId xmlns:a16="http://schemas.microsoft.com/office/drawing/2014/main" id="{1EADF453-FCE3-4D8B-AD38-E498D04EA2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47" name="TextBox 9046">
          <a:extLst>
            <a:ext uri="{FF2B5EF4-FFF2-40B4-BE49-F238E27FC236}">
              <a16:creationId xmlns:a16="http://schemas.microsoft.com/office/drawing/2014/main" id="{0EAC8396-2805-4051-99DF-C986A445BB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48" name="TextBox 9047">
          <a:extLst>
            <a:ext uri="{FF2B5EF4-FFF2-40B4-BE49-F238E27FC236}">
              <a16:creationId xmlns:a16="http://schemas.microsoft.com/office/drawing/2014/main" id="{7DEC1F68-0C14-422E-B490-D739FDFBAD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49" name="TextBox 9048">
          <a:extLst>
            <a:ext uri="{FF2B5EF4-FFF2-40B4-BE49-F238E27FC236}">
              <a16:creationId xmlns:a16="http://schemas.microsoft.com/office/drawing/2014/main" id="{24A79EC6-3576-437F-9109-B0E346101E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50" name="TextBox 9049">
          <a:extLst>
            <a:ext uri="{FF2B5EF4-FFF2-40B4-BE49-F238E27FC236}">
              <a16:creationId xmlns:a16="http://schemas.microsoft.com/office/drawing/2014/main" id="{B4A43587-6DD3-4E7F-B5F0-A0BD4F7E6A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51" name="TextBox 9050">
          <a:extLst>
            <a:ext uri="{FF2B5EF4-FFF2-40B4-BE49-F238E27FC236}">
              <a16:creationId xmlns:a16="http://schemas.microsoft.com/office/drawing/2014/main" id="{807AE2E5-3FC1-469E-A745-BB9DA0E406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52" name="TextBox 9051">
          <a:extLst>
            <a:ext uri="{FF2B5EF4-FFF2-40B4-BE49-F238E27FC236}">
              <a16:creationId xmlns:a16="http://schemas.microsoft.com/office/drawing/2014/main" id="{50C288BC-CF86-4944-A07C-9AB223D197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53" name="TextBox 9052">
          <a:extLst>
            <a:ext uri="{FF2B5EF4-FFF2-40B4-BE49-F238E27FC236}">
              <a16:creationId xmlns:a16="http://schemas.microsoft.com/office/drawing/2014/main" id="{932091B4-FE94-4F81-92FB-CD72E445D3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54" name="TextBox 9053">
          <a:extLst>
            <a:ext uri="{FF2B5EF4-FFF2-40B4-BE49-F238E27FC236}">
              <a16:creationId xmlns:a16="http://schemas.microsoft.com/office/drawing/2014/main" id="{1832F66F-A5A5-43D9-8D7C-9F0F7BEF98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55" name="TextBox 9054">
          <a:extLst>
            <a:ext uri="{FF2B5EF4-FFF2-40B4-BE49-F238E27FC236}">
              <a16:creationId xmlns:a16="http://schemas.microsoft.com/office/drawing/2014/main" id="{12E6D947-E076-45FB-B772-5327483C45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56" name="TextBox 9055">
          <a:extLst>
            <a:ext uri="{FF2B5EF4-FFF2-40B4-BE49-F238E27FC236}">
              <a16:creationId xmlns:a16="http://schemas.microsoft.com/office/drawing/2014/main" id="{F1F06179-FE74-4617-9EE2-AD30A12CCB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57" name="TextBox 9056">
          <a:extLst>
            <a:ext uri="{FF2B5EF4-FFF2-40B4-BE49-F238E27FC236}">
              <a16:creationId xmlns:a16="http://schemas.microsoft.com/office/drawing/2014/main" id="{7764315F-4F0E-4C2D-AEA5-1FEB36F987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58" name="TextBox 9057">
          <a:extLst>
            <a:ext uri="{FF2B5EF4-FFF2-40B4-BE49-F238E27FC236}">
              <a16:creationId xmlns:a16="http://schemas.microsoft.com/office/drawing/2014/main" id="{B9280F7B-D8A3-4E1D-B711-DB0E29D3C5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59" name="TextBox 9058">
          <a:extLst>
            <a:ext uri="{FF2B5EF4-FFF2-40B4-BE49-F238E27FC236}">
              <a16:creationId xmlns:a16="http://schemas.microsoft.com/office/drawing/2014/main" id="{48A8078D-1B83-4D68-9A84-ABC14B7CDC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60" name="TextBox 9059">
          <a:extLst>
            <a:ext uri="{FF2B5EF4-FFF2-40B4-BE49-F238E27FC236}">
              <a16:creationId xmlns:a16="http://schemas.microsoft.com/office/drawing/2014/main" id="{84E25FB7-2442-4C99-B67D-BC7F2A7017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61" name="TextBox 9060">
          <a:extLst>
            <a:ext uri="{FF2B5EF4-FFF2-40B4-BE49-F238E27FC236}">
              <a16:creationId xmlns:a16="http://schemas.microsoft.com/office/drawing/2014/main" id="{947EDF8B-BEC9-41A6-BCF8-2A8F9F7C6F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62" name="TextBox 9061">
          <a:extLst>
            <a:ext uri="{FF2B5EF4-FFF2-40B4-BE49-F238E27FC236}">
              <a16:creationId xmlns:a16="http://schemas.microsoft.com/office/drawing/2014/main" id="{35E1F9D4-671C-4E89-B914-5E1826CA77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63" name="TextBox 9062">
          <a:extLst>
            <a:ext uri="{FF2B5EF4-FFF2-40B4-BE49-F238E27FC236}">
              <a16:creationId xmlns:a16="http://schemas.microsoft.com/office/drawing/2014/main" id="{7F5595C9-D41B-4642-A0E8-B0669688A7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64" name="TextBox 9063">
          <a:extLst>
            <a:ext uri="{FF2B5EF4-FFF2-40B4-BE49-F238E27FC236}">
              <a16:creationId xmlns:a16="http://schemas.microsoft.com/office/drawing/2014/main" id="{E01E76EC-4451-4FFF-8FE1-EFCCCB387B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65" name="TextBox 9064">
          <a:extLst>
            <a:ext uri="{FF2B5EF4-FFF2-40B4-BE49-F238E27FC236}">
              <a16:creationId xmlns:a16="http://schemas.microsoft.com/office/drawing/2014/main" id="{F681B20A-56A3-43ED-9EA7-1A95D0B70E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66" name="TextBox 9065">
          <a:extLst>
            <a:ext uri="{FF2B5EF4-FFF2-40B4-BE49-F238E27FC236}">
              <a16:creationId xmlns:a16="http://schemas.microsoft.com/office/drawing/2014/main" id="{40C7C3B6-8B91-4B96-B57B-69D958EF30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67" name="TextBox 9066">
          <a:extLst>
            <a:ext uri="{FF2B5EF4-FFF2-40B4-BE49-F238E27FC236}">
              <a16:creationId xmlns:a16="http://schemas.microsoft.com/office/drawing/2014/main" id="{4F45DA1B-9BBC-4290-8629-4E4568BEE0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68" name="TextBox 9067">
          <a:extLst>
            <a:ext uri="{FF2B5EF4-FFF2-40B4-BE49-F238E27FC236}">
              <a16:creationId xmlns:a16="http://schemas.microsoft.com/office/drawing/2014/main" id="{723A162F-9AA3-4F57-841C-62449B1732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69" name="TextBox 9068">
          <a:extLst>
            <a:ext uri="{FF2B5EF4-FFF2-40B4-BE49-F238E27FC236}">
              <a16:creationId xmlns:a16="http://schemas.microsoft.com/office/drawing/2014/main" id="{C40B8994-DBE2-4E2E-A849-CAC0D51BD7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70" name="TextBox 9069">
          <a:extLst>
            <a:ext uri="{FF2B5EF4-FFF2-40B4-BE49-F238E27FC236}">
              <a16:creationId xmlns:a16="http://schemas.microsoft.com/office/drawing/2014/main" id="{D5F39129-AB2E-4FA9-BC2F-4A2D3EF3D8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71" name="TextBox 9070">
          <a:extLst>
            <a:ext uri="{FF2B5EF4-FFF2-40B4-BE49-F238E27FC236}">
              <a16:creationId xmlns:a16="http://schemas.microsoft.com/office/drawing/2014/main" id="{C874259E-F181-46F6-9055-FC1730463D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72" name="TextBox 9071">
          <a:extLst>
            <a:ext uri="{FF2B5EF4-FFF2-40B4-BE49-F238E27FC236}">
              <a16:creationId xmlns:a16="http://schemas.microsoft.com/office/drawing/2014/main" id="{59C147A8-106F-4C3B-95FD-5E575C49EA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73" name="TextBox 9072">
          <a:extLst>
            <a:ext uri="{FF2B5EF4-FFF2-40B4-BE49-F238E27FC236}">
              <a16:creationId xmlns:a16="http://schemas.microsoft.com/office/drawing/2014/main" id="{8BBAE8F2-E977-4ACD-8516-08D58AD352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74" name="TextBox 9073">
          <a:extLst>
            <a:ext uri="{FF2B5EF4-FFF2-40B4-BE49-F238E27FC236}">
              <a16:creationId xmlns:a16="http://schemas.microsoft.com/office/drawing/2014/main" id="{1C0A050E-51CF-40EE-B15E-5E75085BF7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75" name="TextBox 9074">
          <a:extLst>
            <a:ext uri="{FF2B5EF4-FFF2-40B4-BE49-F238E27FC236}">
              <a16:creationId xmlns:a16="http://schemas.microsoft.com/office/drawing/2014/main" id="{9F09E5D8-223C-44DD-A364-374BF1BC46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76" name="TextBox 9075">
          <a:extLst>
            <a:ext uri="{FF2B5EF4-FFF2-40B4-BE49-F238E27FC236}">
              <a16:creationId xmlns:a16="http://schemas.microsoft.com/office/drawing/2014/main" id="{0A0D9640-DB4F-4CA5-8C61-C3E4AA9081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77" name="TextBox 9076">
          <a:extLst>
            <a:ext uri="{FF2B5EF4-FFF2-40B4-BE49-F238E27FC236}">
              <a16:creationId xmlns:a16="http://schemas.microsoft.com/office/drawing/2014/main" id="{23992A56-0D9A-45E5-9FC1-D431E97BF8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78" name="TextBox 9077">
          <a:extLst>
            <a:ext uri="{FF2B5EF4-FFF2-40B4-BE49-F238E27FC236}">
              <a16:creationId xmlns:a16="http://schemas.microsoft.com/office/drawing/2014/main" id="{3D7807B4-7A6C-49A5-AF6E-613CAB81CA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79" name="TextBox 9078">
          <a:extLst>
            <a:ext uri="{FF2B5EF4-FFF2-40B4-BE49-F238E27FC236}">
              <a16:creationId xmlns:a16="http://schemas.microsoft.com/office/drawing/2014/main" id="{55521912-1690-49C2-AAFD-C26AB4D58B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80" name="TextBox 9079">
          <a:extLst>
            <a:ext uri="{FF2B5EF4-FFF2-40B4-BE49-F238E27FC236}">
              <a16:creationId xmlns:a16="http://schemas.microsoft.com/office/drawing/2014/main" id="{BF748DE5-23E6-47CF-A191-FB5B9522FB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81" name="TextBox 9080">
          <a:extLst>
            <a:ext uri="{FF2B5EF4-FFF2-40B4-BE49-F238E27FC236}">
              <a16:creationId xmlns:a16="http://schemas.microsoft.com/office/drawing/2014/main" id="{14F89BAE-56F8-4102-9FFF-FCDDA73DDC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82" name="TextBox 9081">
          <a:extLst>
            <a:ext uri="{FF2B5EF4-FFF2-40B4-BE49-F238E27FC236}">
              <a16:creationId xmlns:a16="http://schemas.microsoft.com/office/drawing/2014/main" id="{4E0A9819-9391-4985-95ED-B4FFF08182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83" name="TextBox 9082">
          <a:extLst>
            <a:ext uri="{FF2B5EF4-FFF2-40B4-BE49-F238E27FC236}">
              <a16:creationId xmlns:a16="http://schemas.microsoft.com/office/drawing/2014/main" id="{6FCCE0DD-E371-4475-BE09-6C92BFA485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84" name="TextBox 9083">
          <a:extLst>
            <a:ext uri="{FF2B5EF4-FFF2-40B4-BE49-F238E27FC236}">
              <a16:creationId xmlns:a16="http://schemas.microsoft.com/office/drawing/2014/main" id="{21FE399F-9873-47E4-B452-042EF88446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85" name="TextBox 9084">
          <a:extLst>
            <a:ext uri="{FF2B5EF4-FFF2-40B4-BE49-F238E27FC236}">
              <a16:creationId xmlns:a16="http://schemas.microsoft.com/office/drawing/2014/main" id="{72E29E93-012B-45E5-A979-417C03E612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86" name="TextBox 9085">
          <a:extLst>
            <a:ext uri="{FF2B5EF4-FFF2-40B4-BE49-F238E27FC236}">
              <a16:creationId xmlns:a16="http://schemas.microsoft.com/office/drawing/2014/main" id="{F153FBAD-0559-4484-9591-EF3C9F8BD7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87" name="TextBox 9086">
          <a:extLst>
            <a:ext uri="{FF2B5EF4-FFF2-40B4-BE49-F238E27FC236}">
              <a16:creationId xmlns:a16="http://schemas.microsoft.com/office/drawing/2014/main" id="{CA3BAAD2-43E2-4557-9EF4-0FC0C210CC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88" name="TextBox 9087">
          <a:extLst>
            <a:ext uri="{FF2B5EF4-FFF2-40B4-BE49-F238E27FC236}">
              <a16:creationId xmlns:a16="http://schemas.microsoft.com/office/drawing/2014/main" id="{47134D67-A615-470B-89B5-455D2D3584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89" name="TextBox 9088">
          <a:extLst>
            <a:ext uri="{FF2B5EF4-FFF2-40B4-BE49-F238E27FC236}">
              <a16:creationId xmlns:a16="http://schemas.microsoft.com/office/drawing/2014/main" id="{F2FC64D2-6DA9-49D6-8473-3ABCC92D27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90" name="TextBox 9089">
          <a:extLst>
            <a:ext uri="{FF2B5EF4-FFF2-40B4-BE49-F238E27FC236}">
              <a16:creationId xmlns:a16="http://schemas.microsoft.com/office/drawing/2014/main" id="{262973AF-2742-4EBF-BC75-2AF0501357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91" name="TextBox 9090">
          <a:extLst>
            <a:ext uri="{FF2B5EF4-FFF2-40B4-BE49-F238E27FC236}">
              <a16:creationId xmlns:a16="http://schemas.microsoft.com/office/drawing/2014/main" id="{63231FD8-FD28-4321-BC0E-1B45B7B89B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92" name="TextBox 9091">
          <a:extLst>
            <a:ext uri="{FF2B5EF4-FFF2-40B4-BE49-F238E27FC236}">
              <a16:creationId xmlns:a16="http://schemas.microsoft.com/office/drawing/2014/main" id="{CE2C936D-38B7-4C27-A6DD-C20EF03B02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93" name="TextBox 9092">
          <a:extLst>
            <a:ext uri="{FF2B5EF4-FFF2-40B4-BE49-F238E27FC236}">
              <a16:creationId xmlns:a16="http://schemas.microsoft.com/office/drawing/2014/main" id="{2004C5F2-C362-44D3-BAF3-C8CFED5A26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94" name="TextBox 9093">
          <a:extLst>
            <a:ext uri="{FF2B5EF4-FFF2-40B4-BE49-F238E27FC236}">
              <a16:creationId xmlns:a16="http://schemas.microsoft.com/office/drawing/2014/main" id="{61BA1081-E166-4C00-8654-D260158C09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95" name="TextBox 9094">
          <a:extLst>
            <a:ext uri="{FF2B5EF4-FFF2-40B4-BE49-F238E27FC236}">
              <a16:creationId xmlns:a16="http://schemas.microsoft.com/office/drawing/2014/main" id="{01FE4735-D73F-4FC8-A966-922CFDB5FD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96" name="TextBox 9095">
          <a:extLst>
            <a:ext uri="{FF2B5EF4-FFF2-40B4-BE49-F238E27FC236}">
              <a16:creationId xmlns:a16="http://schemas.microsoft.com/office/drawing/2014/main" id="{8C0A8F4C-DA40-4C94-B6F7-C350085C29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97" name="TextBox 9096">
          <a:extLst>
            <a:ext uri="{FF2B5EF4-FFF2-40B4-BE49-F238E27FC236}">
              <a16:creationId xmlns:a16="http://schemas.microsoft.com/office/drawing/2014/main" id="{C2DD9214-8986-4EDB-B92A-B06C11438E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98" name="TextBox 9097">
          <a:extLst>
            <a:ext uri="{FF2B5EF4-FFF2-40B4-BE49-F238E27FC236}">
              <a16:creationId xmlns:a16="http://schemas.microsoft.com/office/drawing/2014/main" id="{D1E76725-95BE-4FBD-9574-DCE23766C3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099" name="TextBox 9098">
          <a:extLst>
            <a:ext uri="{FF2B5EF4-FFF2-40B4-BE49-F238E27FC236}">
              <a16:creationId xmlns:a16="http://schemas.microsoft.com/office/drawing/2014/main" id="{4BAE3E82-2500-4C5D-A33F-99293FFE06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00" name="TextBox 9099">
          <a:extLst>
            <a:ext uri="{FF2B5EF4-FFF2-40B4-BE49-F238E27FC236}">
              <a16:creationId xmlns:a16="http://schemas.microsoft.com/office/drawing/2014/main" id="{3C0B87EA-6400-4C47-AB49-49F7FADC05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01" name="TextBox 9100">
          <a:extLst>
            <a:ext uri="{FF2B5EF4-FFF2-40B4-BE49-F238E27FC236}">
              <a16:creationId xmlns:a16="http://schemas.microsoft.com/office/drawing/2014/main" id="{7F34DA83-3E70-424D-9AE2-0CA61A8DF4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02" name="TextBox 9101">
          <a:extLst>
            <a:ext uri="{FF2B5EF4-FFF2-40B4-BE49-F238E27FC236}">
              <a16:creationId xmlns:a16="http://schemas.microsoft.com/office/drawing/2014/main" id="{1FA2B5A6-0D4C-47A6-804F-0A7A180938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03" name="TextBox 9102">
          <a:extLst>
            <a:ext uri="{FF2B5EF4-FFF2-40B4-BE49-F238E27FC236}">
              <a16:creationId xmlns:a16="http://schemas.microsoft.com/office/drawing/2014/main" id="{DAB06EB9-3771-46AD-9AEF-3E864E0B47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04" name="TextBox 9103">
          <a:extLst>
            <a:ext uri="{FF2B5EF4-FFF2-40B4-BE49-F238E27FC236}">
              <a16:creationId xmlns:a16="http://schemas.microsoft.com/office/drawing/2014/main" id="{E3167E7F-A718-4545-84C7-79CC952EA7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05" name="TextBox 9104">
          <a:extLst>
            <a:ext uri="{FF2B5EF4-FFF2-40B4-BE49-F238E27FC236}">
              <a16:creationId xmlns:a16="http://schemas.microsoft.com/office/drawing/2014/main" id="{0D91BC63-AD71-4438-A7D8-E664313053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06" name="TextBox 9105">
          <a:extLst>
            <a:ext uri="{FF2B5EF4-FFF2-40B4-BE49-F238E27FC236}">
              <a16:creationId xmlns:a16="http://schemas.microsoft.com/office/drawing/2014/main" id="{F3D3ED1D-2B5B-477E-B260-3396796BBA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07" name="TextBox 9106">
          <a:extLst>
            <a:ext uri="{FF2B5EF4-FFF2-40B4-BE49-F238E27FC236}">
              <a16:creationId xmlns:a16="http://schemas.microsoft.com/office/drawing/2014/main" id="{E77E5BA8-BF0D-4A69-A551-4DFDFA40BA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08" name="TextBox 9107">
          <a:extLst>
            <a:ext uri="{FF2B5EF4-FFF2-40B4-BE49-F238E27FC236}">
              <a16:creationId xmlns:a16="http://schemas.microsoft.com/office/drawing/2014/main" id="{A9D16669-D47F-41B7-BF0D-35C927FC59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09" name="TextBox 9108">
          <a:extLst>
            <a:ext uri="{FF2B5EF4-FFF2-40B4-BE49-F238E27FC236}">
              <a16:creationId xmlns:a16="http://schemas.microsoft.com/office/drawing/2014/main" id="{A6DB3441-6784-430B-B073-9B285F6192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10" name="TextBox 9109">
          <a:extLst>
            <a:ext uri="{FF2B5EF4-FFF2-40B4-BE49-F238E27FC236}">
              <a16:creationId xmlns:a16="http://schemas.microsoft.com/office/drawing/2014/main" id="{B047C7E3-F3D7-419E-97AE-A410B64326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11" name="TextBox 9110">
          <a:extLst>
            <a:ext uri="{FF2B5EF4-FFF2-40B4-BE49-F238E27FC236}">
              <a16:creationId xmlns:a16="http://schemas.microsoft.com/office/drawing/2014/main" id="{DFF7770C-8217-4205-BDFB-1667C6E1B8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12" name="TextBox 9111">
          <a:extLst>
            <a:ext uri="{FF2B5EF4-FFF2-40B4-BE49-F238E27FC236}">
              <a16:creationId xmlns:a16="http://schemas.microsoft.com/office/drawing/2014/main" id="{3C519169-734E-4981-A945-993B2D2D11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13" name="TextBox 9112">
          <a:extLst>
            <a:ext uri="{FF2B5EF4-FFF2-40B4-BE49-F238E27FC236}">
              <a16:creationId xmlns:a16="http://schemas.microsoft.com/office/drawing/2014/main" id="{BD677F61-D3CA-433F-A807-0217371FEA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14" name="TextBox 9113">
          <a:extLst>
            <a:ext uri="{FF2B5EF4-FFF2-40B4-BE49-F238E27FC236}">
              <a16:creationId xmlns:a16="http://schemas.microsoft.com/office/drawing/2014/main" id="{C305565D-FA8E-4C32-B227-BE009CC580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15" name="TextBox 9114">
          <a:extLst>
            <a:ext uri="{FF2B5EF4-FFF2-40B4-BE49-F238E27FC236}">
              <a16:creationId xmlns:a16="http://schemas.microsoft.com/office/drawing/2014/main" id="{B4EFD2B2-454C-4176-BFE4-08A47C5081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16" name="TextBox 9115">
          <a:extLst>
            <a:ext uri="{FF2B5EF4-FFF2-40B4-BE49-F238E27FC236}">
              <a16:creationId xmlns:a16="http://schemas.microsoft.com/office/drawing/2014/main" id="{9FB9EE31-E84E-49A9-9186-DC75BFBFFE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17" name="TextBox 9116">
          <a:extLst>
            <a:ext uri="{FF2B5EF4-FFF2-40B4-BE49-F238E27FC236}">
              <a16:creationId xmlns:a16="http://schemas.microsoft.com/office/drawing/2014/main" id="{A52F6D69-7B7E-4525-8C54-DFC6F0A78D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18" name="TextBox 9117">
          <a:extLst>
            <a:ext uri="{FF2B5EF4-FFF2-40B4-BE49-F238E27FC236}">
              <a16:creationId xmlns:a16="http://schemas.microsoft.com/office/drawing/2014/main" id="{8D53A1DC-E5CA-464E-A72F-565F26B3D8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19" name="TextBox 9118">
          <a:extLst>
            <a:ext uri="{FF2B5EF4-FFF2-40B4-BE49-F238E27FC236}">
              <a16:creationId xmlns:a16="http://schemas.microsoft.com/office/drawing/2014/main" id="{7EB5D7B3-6576-4E0F-B660-817FC92481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20" name="TextBox 9119">
          <a:extLst>
            <a:ext uri="{FF2B5EF4-FFF2-40B4-BE49-F238E27FC236}">
              <a16:creationId xmlns:a16="http://schemas.microsoft.com/office/drawing/2014/main" id="{0CE073D0-B54F-4557-B0D2-EF8FA9911A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21" name="TextBox 9120">
          <a:extLst>
            <a:ext uri="{FF2B5EF4-FFF2-40B4-BE49-F238E27FC236}">
              <a16:creationId xmlns:a16="http://schemas.microsoft.com/office/drawing/2014/main" id="{E8816586-5E19-4822-95F1-4E30989889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22" name="TextBox 9121">
          <a:extLst>
            <a:ext uri="{FF2B5EF4-FFF2-40B4-BE49-F238E27FC236}">
              <a16:creationId xmlns:a16="http://schemas.microsoft.com/office/drawing/2014/main" id="{D8585DA8-C811-4AE7-AF22-3A0F419470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23" name="TextBox 9122">
          <a:extLst>
            <a:ext uri="{FF2B5EF4-FFF2-40B4-BE49-F238E27FC236}">
              <a16:creationId xmlns:a16="http://schemas.microsoft.com/office/drawing/2014/main" id="{1A37186D-CD0D-4BBB-9A0A-FA6410BB3D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24" name="TextBox 9123">
          <a:extLst>
            <a:ext uri="{FF2B5EF4-FFF2-40B4-BE49-F238E27FC236}">
              <a16:creationId xmlns:a16="http://schemas.microsoft.com/office/drawing/2014/main" id="{089F9034-0B07-497D-96F3-2F34F98DD1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25" name="TextBox 9124">
          <a:extLst>
            <a:ext uri="{FF2B5EF4-FFF2-40B4-BE49-F238E27FC236}">
              <a16:creationId xmlns:a16="http://schemas.microsoft.com/office/drawing/2014/main" id="{443B38AC-D4E3-428F-849C-FC4E9C44F6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26" name="TextBox 9125">
          <a:extLst>
            <a:ext uri="{FF2B5EF4-FFF2-40B4-BE49-F238E27FC236}">
              <a16:creationId xmlns:a16="http://schemas.microsoft.com/office/drawing/2014/main" id="{8E71E1AA-2F3D-42DC-933C-AC7B5F5C3A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27" name="TextBox 9126">
          <a:extLst>
            <a:ext uri="{FF2B5EF4-FFF2-40B4-BE49-F238E27FC236}">
              <a16:creationId xmlns:a16="http://schemas.microsoft.com/office/drawing/2014/main" id="{19258289-EDDD-41AA-8CE7-D111BBC367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28" name="TextBox 9127">
          <a:extLst>
            <a:ext uri="{FF2B5EF4-FFF2-40B4-BE49-F238E27FC236}">
              <a16:creationId xmlns:a16="http://schemas.microsoft.com/office/drawing/2014/main" id="{5D1E9689-4F35-4DCB-849F-AC7120F614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29" name="TextBox 9128">
          <a:extLst>
            <a:ext uri="{FF2B5EF4-FFF2-40B4-BE49-F238E27FC236}">
              <a16:creationId xmlns:a16="http://schemas.microsoft.com/office/drawing/2014/main" id="{AD2A0A81-08C0-487E-9CBE-DB31B7CD18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30" name="TextBox 9129">
          <a:extLst>
            <a:ext uri="{FF2B5EF4-FFF2-40B4-BE49-F238E27FC236}">
              <a16:creationId xmlns:a16="http://schemas.microsoft.com/office/drawing/2014/main" id="{30C54A18-B8E1-4449-B5A3-9BFC058717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31" name="TextBox 9130">
          <a:extLst>
            <a:ext uri="{FF2B5EF4-FFF2-40B4-BE49-F238E27FC236}">
              <a16:creationId xmlns:a16="http://schemas.microsoft.com/office/drawing/2014/main" id="{04C77BA4-7336-4797-9009-F132C639EC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32" name="TextBox 9131">
          <a:extLst>
            <a:ext uri="{FF2B5EF4-FFF2-40B4-BE49-F238E27FC236}">
              <a16:creationId xmlns:a16="http://schemas.microsoft.com/office/drawing/2014/main" id="{9F01BFB3-F9EA-4427-8E21-4E381C50C1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33" name="TextBox 9132">
          <a:extLst>
            <a:ext uri="{FF2B5EF4-FFF2-40B4-BE49-F238E27FC236}">
              <a16:creationId xmlns:a16="http://schemas.microsoft.com/office/drawing/2014/main" id="{16E58FB5-9DA4-4FFF-8924-B28710BA4B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34" name="TextBox 9133">
          <a:extLst>
            <a:ext uri="{FF2B5EF4-FFF2-40B4-BE49-F238E27FC236}">
              <a16:creationId xmlns:a16="http://schemas.microsoft.com/office/drawing/2014/main" id="{7C1E2902-C02E-4372-B4DE-241CBE2DC0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35" name="TextBox 9134">
          <a:extLst>
            <a:ext uri="{FF2B5EF4-FFF2-40B4-BE49-F238E27FC236}">
              <a16:creationId xmlns:a16="http://schemas.microsoft.com/office/drawing/2014/main" id="{028F5121-92F0-48A3-B9FF-70432ED66B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36" name="TextBox 9135">
          <a:extLst>
            <a:ext uri="{FF2B5EF4-FFF2-40B4-BE49-F238E27FC236}">
              <a16:creationId xmlns:a16="http://schemas.microsoft.com/office/drawing/2014/main" id="{890BE78B-56F0-449A-8E15-4680C3EA729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37" name="TextBox 9136">
          <a:extLst>
            <a:ext uri="{FF2B5EF4-FFF2-40B4-BE49-F238E27FC236}">
              <a16:creationId xmlns:a16="http://schemas.microsoft.com/office/drawing/2014/main" id="{47267D09-5119-4D0F-AA08-799484A490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38" name="TextBox 9137">
          <a:extLst>
            <a:ext uri="{FF2B5EF4-FFF2-40B4-BE49-F238E27FC236}">
              <a16:creationId xmlns:a16="http://schemas.microsoft.com/office/drawing/2014/main" id="{62D65CF5-9B17-4564-9B01-17967C4B28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39" name="TextBox 9138">
          <a:extLst>
            <a:ext uri="{FF2B5EF4-FFF2-40B4-BE49-F238E27FC236}">
              <a16:creationId xmlns:a16="http://schemas.microsoft.com/office/drawing/2014/main" id="{BFF61698-F416-419C-9A5C-89E2EB889B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40" name="TextBox 9139">
          <a:extLst>
            <a:ext uri="{FF2B5EF4-FFF2-40B4-BE49-F238E27FC236}">
              <a16:creationId xmlns:a16="http://schemas.microsoft.com/office/drawing/2014/main" id="{C55B65F8-D209-48A1-A258-12A7526FFB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41" name="TextBox 9140">
          <a:extLst>
            <a:ext uri="{FF2B5EF4-FFF2-40B4-BE49-F238E27FC236}">
              <a16:creationId xmlns:a16="http://schemas.microsoft.com/office/drawing/2014/main" id="{33C91F34-9736-4B29-B9F7-F5C6AA8266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42" name="TextBox 9141">
          <a:extLst>
            <a:ext uri="{FF2B5EF4-FFF2-40B4-BE49-F238E27FC236}">
              <a16:creationId xmlns:a16="http://schemas.microsoft.com/office/drawing/2014/main" id="{60CC9393-5699-4261-8A0C-5C5755D280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43" name="TextBox 9142">
          <a:extLst>
            <a:ext uri="{FF2B5EF4-FFF2-40B4-BE49-F238E27FC236}">
              <a16:creationId xmlns:a16="http://schemas.microsoft.com/office/drawing/2014/main" id="{AE35C7A7-D4C3-422C-B7EF-541669C461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44" name="TextBox 9143">
          <a:extLst>
            <a:ext uri="{FF2B5EF4-FFF2-40B4-BE49-F238E27FC236}">
              <a16:creationId xmlns:a16="http://schemas.microsoft.com/office/drawing/2014/main" id="{A7731FE6-2627-4C1B-8C24-631AABD028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45" name="TextBox 9144">
          <a:extLst>
            <a:ext uri="{FF2B5EF4-FFF2-40B4-BE49-F238E27FC236}">
              <a16:creationId xmlns:a16="http://schemas.microsoft.com/office/drawing/2014/main" id="{01286386-207D-474D-8ACC-FAF00A7F2A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46" name="TextBox 9145">
          <a:extLst>
            <a:ext uri="{FF2B5EF4-FFF2-40B4-BE49-F238E27FC236}">
              <a16:creationId xmlns:a16="http://schemas.microsoft.com/office/drawing/2014/main" id="{43654ABF-EDBC-4F48-8117-44C69C3CD8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47" name="TextBox 9146">
          <a:extLst>
            <a:ext uri="{FF2B5EF4-FFF2-40B4-BE49-F238E27FC236}">
              <a16:creationId xmlns:a16="http://schemas.microsoft.com/office/drawing/2014/main" id="{0151A6C9-DF1E-4214-B9E1-EDB887CB4A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48" name="TextBox 9147">
          <a:extLst>
            <a:ext uri="{FF2B5EF4-FFF2-40B4-BE49-F238E27FC236}">
              <a16:creationId xmlns:a16="http://schemas.microsoft.com/office/drawing/2014/main" id="{3970012E-9606-4D4A-82B6-B2F03FF13D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49" name="TextBox 9148">
          <a:extLst>
            <a:ext uri="{FF2B5EF4-FFF2-40B4-BE49-F238E27FC236}">
              <a16:creationId xmlns:a16="http://schemas.microsoft.com/office/drawing/2014/main" id="{27D98A90-2D4C-4147-85C3-5144A3A53B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50" name="TextBox 9149">
          <a:extLst>
            <a:ext uri="{FF2B5EF4-FFF2-40B4-BE49-F238E27FC236}">
              <a16:creationId xmlns:a16="http://schemas.microsoft.com/office/drawing/2014/main" id="{CCF3625B-BBED-44A5-B2AB-B65841E6FB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51" name="TextBox 9150">
          <a:extLst>
            <a:ext uri="{FF2B5EF4-FFF2-40B4-BE49-F238E27FC236}">
              <a16:creationId xmlns:a16="http://schemas.microsoft.com/office/drawing/2014/main" id="{2E899624-065D-49A8-80C9-CCA020F970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52" name="TextBox 9151">
          <a:extLst>
            <a:ext uri="{FF2B5EF4-FFF2-40B4-BE49-F238E27FC236}">
              <a16:creationId xmlns:a16="http://schemas.microsoft.com/office/drawing/2014/main" id="{4B520AE5-3458-48B0-BC27-C5F1213A14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53" name="TextBox 9152">
          <a:extLst>
            <a:ext uri="{FF2B5EF4-FFF2-40B4-BE49-F238E27FC236}">
              <a16:creationId xmlns:a16="http://schemas.microsoft.com/office/drawing/2014/main" id="{A0786F98-9033-4377-82D5-BB8BB5CBC5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54" name="TextBox 9153">
          <a:extLst>
            <a:ext uri="{FF2B5EF4-FFF2-40B4-BE49-F238E27FC236}">
              <a16:creationId xmlns:a16="http://schemas.microsoft.com/office/drawing/2014/main" id="{12ADA34D-6E61-4273-880D-BDE318298E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55" name="TextBox 9154">
          <a:extLst>
            <a:ext uri="{FF2B5EF4-FFF2-40B4-BE49-F238E27FC236}">
              <a16:creationId xmlns:a16="http://schemas.microsoft.com/office/drawing/2014/main" id="{5F79E398-D3D3-46ED-91E5-AA4C6B5B66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56" name="TextBox 9155">
          <a:extLst>
            <a:ext uri="{FF2B5EF4-FFF2-40B4-BE49-F238E27FC236}">
              <a16:creationId xmlns:a16="http://schemas.microsoft.com/office/drawing/2014/main" id="{A48C691C-F0B7-43B4-A27F-0567BAFD59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57" name="TextBox 9156">
          <a:extLst>
            <a:ext uri="{FF2B5EF4-FFF2-40B4-BE49-F238E27FC236}">
              <a16:creationId xmlns:a16="http://schemas.microsoft.com/office/drawing/2014/main" id="{8887441F-0CB2-42EE-B6B2-E6F59CAB66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58" name="TextBox 9157">
          <a:extLst>
            <a:ext uri="{FF2B5EF4-FFF2-40B4-BE49-F238E27FC236}">
              <a16:creationId xmlns:a16="http://schemas.microsoft.com/office/drawing/2014/main" id="{B3FB8B53-0906-43F0-9B40-B28B43BBEB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59" name="TextBox 9158">
          <a:extLst>
            <a:ext uri="{FF2B5EF4-FFF2-40B4-BE49-F238E27FC236}">
              <a16:creationId xmlns:a16="http://schemas.microsoft.com/office/drawing/2014/main" id="{46DB5C30-7F57-413C-A971-32E4B85696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60" name="TextBox 9159">
          <a:extLst>
            <a:ext uri="{FF2B5EF4-FFF2-40B4-BE49-F238E27FC236}">
              <a16:creationId xmlns:a16="http://schemas.microsoft.com/office/drawing/2014/main" id="{ECE0AA55-924F-49AE-BA07-72856E480E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61" name="TextBox 9160">
          <a:extLst>
            <a:ext uri="{FF2B5EF4-FFF2-40B4-BE49-F238E27FC236}">
              <a16:creationId xmlns:a16="http://schemas.microsoft.com/office/drawing/2014/main" id="{B643DCEB-3329-4EC7-8061-85D5DE2FFB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62" name="TextBox 9161">
          <a:extLst>
            <a:ext uri="{FF2B5EF4-FFF2-40B4-BE49-F238E27FC236}">
              <a16:creationId xmlns:a16="http://schemas.microsoft.com/office/drawing/2014/main" id="{644F6116-6956-47F4-8C8A-32DD855178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63" name="TextBox 9162">
          <a:extLst>
            <a:ext uri="{FF2B5EF4-FFF2-40B4-BE49-F238E27FC236}">
              <a16:creationId xmlns:a16="http://schemas.microsoft.com/office/drawing/2014/main" id="{1A9DA657-BE19-40DD-8C14-0E6EA0D603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64" name="TextBox 9163">
          <a:extLst>
            <a:ext uri="{FF2B5EF4-FFF2-40B4-BE49-F238E27FC236}">
              <a16:creationId xmlns:a16="http://schemas.microsoft.com/office/drawing/2014/main" id="{6DEA7109-2EEA-4D57-90F1-8F53897387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65" name="TextBox 9164">
          <a:extLst>
            <a:ext uri="{FF2B5EF4-FFF2-40B4-BE49-F238E27FC236}">
              <a16:creationId xmlns:a16="http://schemas.microsoft.com/office/drawing/2014/main" id="{0F3DBF21-ECDC-4F94-8CDB-20CEF0CF15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66" name="TextBox 9165">
          <a:extLst>
            <a:ext uri="{FF2B5EF4-FFF2-40B4-BE49-F238E27FC236}">
              <a16:creationId xmlns:a16="http://schemas.microsoft.com/office/drawing/2014/main" id="{8FE3BB56-FDCB-4976-B696-941ACAA785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67" name="TextBox 9166">
          <a:extLst>
            <a:ext uri="{FF2B5EF4-FFF2-40B4-BE49-F238E27FC236}">
              <a16:creationId xmlns:a16="http://schemas.microsoft.com/office/drawing/2014/main" id="{7D5F7184-C26E-4517-AD68-48F0B773BC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68" name="TextBox 9167">
          <a:extLst>
            <a:ext uri="{FF2B5EF4-FFF2-40B4-BE49-F238E27FC236}">
              <a16:creationId xmlns:a16="http://schemas.microsoft.com/office/drawing/2014/main" id="{140788A3-34D0-4A99-B424-A303AEAD10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69" name="TextBox 9168">
          <a:extLst>
            <a:ext uri="{FF2B5EF4-FFF2-40B4-BE49-F238E27FC236}">
              <a16:creationId xmlns:a16="http://schemas.microsoft.com/office/drawing/2014/main" id="{08EB7EC2-C0B2-4801-963C-12D122CF10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70" name="TextBox 9169">
          <a:extLst>
            <a:ext uri="{FF2B5EF4-FFF2-40B4-BE49-F238E27FC236}">
              <a16:creationId xmlns:a16="http://schemas.microsoft.com/office/drawing/2014/main" id="{9BCA7108-1A0A-4932-8629-AE6C3E48DF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71" name="TextBox 9170">
          <a:extLst>
            <a:ext uri="{FF2B5EF4-FFF2-40B4-BE49-F238E27FC236}">
              <a16:creationId xmlns:a16="http://schemas.microsoft.com/office/drawing/2014/main" id="{CE72C867-CB6C-417B-8E63-439D322211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72" name="TextBox 9171">
          <a:extLst>
            <a:ext uri="{FF2B5EF4-FFF2-40B4-BE49-F238E27FC236}">
              <a16:creationId xmlns:a16="http://schemas.microsoft.com/office/drawing/2014/main" id="{DB869E5F-9E2F-4556-9390-44E2FACD9B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73" name="TextBox 9172">
          <a:extLst>
            <a:ext uri="{FF2B5EF4-FFF2-40B4-BE49-F238E27FC236}">
              <a16:creationId xmlns:a16="http://schemas.microsoft.com/office/drawing/2014/main" id="{9EB968A7-B006-4081-9DAD-ECBDA3719A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74" name="TextBox 9173">
          <a:extLst>
            <a:ext uri="{FF2B5EF4-FFF2-40B4-BE49-F238E27FC236}">
              <a16:creationId xmlns:a16="http://schemas.microsoft.com/office/drawing/2014/main" id="{BD4C3430-415A-4133-A186-7CAD4DA5FD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75" name="TextBox 9174">
          <a:extLst>
            <a:ext uri="{FF2B5EF4-FFF2-40B4-BE49-F238E27FC236}">
              <a16:creationId xmlns:a16="http://schemas.microsoft.com/office/drawing/2014/main" id="{4A4E6D34-2ECE-4DFA-B3AA-27D68A85DC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76" name="TextBox 9175">
          <a:extLst>
            <a:ext uri="{FF2B5EF4-FFF2-40B4-BE49-F238E27FC236}">
              <a16:creationId xmlns:a16="http://schemas.microsoft.com/office/drawing/2014/main" id="{FBA1CB9F-1DD4-4D31-B618-C123E8314B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77" name="TextBox 9176">
          <a:extLst>
            <a:ext uri="{FF2B5EF4-FFF2-40B4-BE49-F238E27FC236}">
              <a16:creationId xmlns:a16="http://schemas.microsoft.com/office/drawing/2014/main" id="{6D0702B9-9E92-414C-A406-0123AA7017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78" name="TextBox 9177">
          <a:extLst>
            <a:ext uri="{FF2B5EF4-FFF2-40B4-BE49-F238E27FC236}">
              <a16:creationId xmlns:a16="http://schemas.microsoft.com/office/drawing/2014/main" id="{EFE6C39E-0ED6-423E-B00A-04432899EA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79" name="TextBox 9178">
          <a:extLst>
            <a:ext uri="{FF2B5EF4-FFF2-40B4-BE49-F238E27FC236}">
              <a16:creationId xmlns:a16="http://schemas.microsoft.com/office/drawing/2014/main" id="{83AE4A0F-7148-4E13-8E31-A2D2007DFA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80" name="TextBox 9179">
          <a:extLst>
            <a:ext uri="{FF2B5EF4-FFF2-40B4-BE49-F238E27FC236}">
              <a16:creationId xmlns:a16="http://schemas.microsoft.com/office/drawing/2014/main" id="{6325BB81-8445-49A9-8F19-CA3B55FD47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81" name="TextBox 9180">
          <a:extLst>
            <a:ext uri="{FF2B5EF4-FFF2-40B4-BE49-F238E27FC236}">
              <a16:creationId xmlns:a16="http://schemas.microsoft.com/office/drawing/2014/main" id="{53C1FE05-59B4-4879-A8B5-2B5CE19379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82" name="TextBox 9181">
          <a:extLst>
            <a:ext uri="{FF2B5EF4-FFF2-40B4-BE49-F238E27FC236}">
              <a16:creationId xmlns:a16="http://schemas.microsoft.com/office/drawing/2014/main" id="{0AB56BC7-4283-40AC-A1EA-5E72D13E07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83" name="TextBox 9182">
          <a:extLst>
            <a:ext uri="{FF2B5EF4-FFF2-40B4-BE49-F238E27FC236}">
              <a16:creationId xmlns:a16="http://schemas.microsoft.com/office/drawing/2014/main" id="{5269270C-34B8-4ED0-A159-2AA5560444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84" name="TextBox 9183">
          <a:extLst>
            <a:ext uri="{FF2B5EF4-FFF2-40B4-BE49-F238E27FC236}">
              <a16:creationId xmlns:a16="http://schemas.microsoft.com/office/drawing/2014/main" id="{2E191A4F-5607-4401-A62E-A2E191CA0A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85" name="TextBox 9184">
          <a:extLst>
            <a:ext uri="{FF2B5EF4-FFF2-40B4-BE49-F238E27FC236}">
              <a16:creationId xmlns:a16="http://schemas.microsoft.com/office/drawing/2014/main" id="{30136BD6-1835-4127-B25B-18EDD50CE8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86" name="TextBox 9185">
          <a:extLst>
            <a:ext uri="{FF2B5EF4-FFF2-40B4-BE49-F238E27FC236}">
              <a16:creationId xmlns:a16="http://schemas.microsoft.com/office/drawing/2014/main" id="{538EA73B-C3EF-481F-9A61-44FE502CAE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87" name="TextBox 9186">
          <a:extLst>
            <a:ext uri="{FF2B5EF4-FFF2-40B4-BE49-F238E27FC236}">
              <a16:creationId xmlns:a16="http://schemas.microsoft.com/office/drawing/2014/main" id="{705C7425-6E10-4B0B-AFCB-BD225BC997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88" name="TextBox 9187">
          <a:extLst>
            <a:ext uri="{FF2B5EF4-FFF2-40B4-BE49-F238E27FC236}">
              <a16:creationId xmlns:a16="http://schemas.microsoft.com/office/drawing/2014/main" id="{F87D78A4-2919-434C-88A8-52A29C955D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89" name="TextBox 9188">
          <a:extLst>
            <a:ext uri="{FF2B5EF4-FFF2-40B4-BE49-F238E27FC236}">
              <a16:creationId xmlns:a16="http://schemas.microsoft.com/office/drawing/2014/main" id="{E9F594E0-DB4A-4132-883F-BF1F2BCEDA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90" name="TextBox 9189">
          <a:extLst>
            <a:ext uri="{FF2B5EF4-FFF2-40B4-BE49-F238E27FC236}">
              <a16:creationId xmlns:a16="http://schemas.microsoft.com/office/drawing/2014/main" id="{5DB041D8-8D0C-4055-A630-C2A3BE07FA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91" name="TextBox 9190">
          <a:extLst>
            <a:ext uri="{FF2B5EF4-FFF2-40B4-BE49-F238E27FC236}">
              <a16:creationId xmlns:a16="http://schemas.microsoft.com/office/drawing/2014/main" id="{CB9013CF-0CD0-47AE-B8D7-7046188D76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92" name="TextBox 9191">
          <a:extLst>
            <a:ext uri="{FF2B5EF4-FFF2-40B4-BE49-F238E27FC236}">
              <a16:creationId xmlns:a16="http://schemas.microsoft.com/office/drawing/2014/main" id="{52BEB4C7-B903-48F6-A7AF-A7ACB150FF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93" name="TextBox 9192">
          <a:extLst>
            <a:ext uri="{FF2B5EF4-FFF2-40B4-BE49-F238E27FC236}">
              <a16:creationId xmlns:a16="http://schemas.microsoft.com/office/drawing/2014/main" id="{BDC80A68-230E-445E-9537-77D8F0DDD3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94" name="TextBox 9193">
          <a:extLst>
            <a:ext uri="{FF2B5EF4-FFF2-40B4-BE49-F238E27FC236}">
              <a16:creationId xmlns:a16="http://schemas.microsoft.com/office/drawing/2014/main" id="{4F158114-D007-4EEA-AF0F-E771D85841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95" name="TextBox 9194">
          <a:extLst>
            <a:ext uri="{FF2B5EF4-FFF2-40B4-BE49-F238E27FC236}">
              <a16:creationId xmlns:a16="http://schemas.microsoft.com/office/drawing/2014/main" id="{529E3762-D978-48D1-89F8-83746026CB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96" name="TextBox 9195">
          <a:extLst>
            <a:ext uri="{FF2B5EF4-FFF2-40B4-BE49-F238E27FC236}">
              <a16:creationId xmlns:a16="http://schemas.microsoft.com/office/drawing/2014/main" id="{ACABD1DA-09AD-41DD-833F-1D530FA469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97" name="TextBox 9196">
          <a:extLst>
            <a:ext uri="{FF2B5EF4-FFF2-40B4-BE49-F238E27FC236}">
              <a16:creationId xmlns:a16="http://schemas.microsoft.com/office/drawing/2014/main" id="{894197DD-5431-45A0-AFE4-83D4186E19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98" name="TextBox 9197">
          <a:extLst>
            <a:ext uri="{FF2B5EF4-FFF2-40B4-BE49-F238E27FC236}">
              <a16:creationId xmlns:a16="http://schemas.microsoft.com/office/drawing/2014/main" id="{A2A4AA62-E9A4-4263-87E1-537A13D113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199" name="TextBox 9198">
          <a:extLst>
            <a:ext uri="{FF2B5EF4-FFF2-40B4-BE49-F238E27FC236}">
              <a16:creationId xmlns:a16="http://schemas.microsoft.com/office/drawing/2014/main" id="{7109BE89-E183-4FD9-B42D-2510008D59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00" name="TextBox 9199">
          <a:extLst>
            <a:ext uri="{FF2B5EF4-FFF2-40B4-BE49-F238E27FC236}">
              <a16:creationId xmlns:a16="http://schemas.microsoft.com/office/drawing/2014/main" id="{845A1793-4696-4D3B-9380-CA2A8C35D5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01" name="TextBox 9200">
          <a:extLst>
            <a:ext uri="{FF2B5EF4-FFF2-40B4-BE49-F238E27FC236}">
              <a16:creationId xmlns:a16="http://schemas.microsoft.com/office/drawing/2014/main" id="{564C4B50-7C17-47C8-98C5-B2AF1F93AD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02" name="TextBox 9201">
          <a:extLst>
            <a:ext uri="{FF2B5EF4-FFF2-40B4-BE49-F238E27FC236}">
              <a16:creationId xmlns:a16="http://schemas.microsoft.com/office/drawing/2014/main" id="{ED3B5053-B557-4F60-847A-AF6D0A507F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03" name="TextBox 9202">
          <a:extLst>
            <a:ext uri="{FF2B5EF4-FFF2-40B4-BE49-F238E27FC236}">
              <a16:creationId xmlns:a16="http://schemas.microsoft.com/office/drawing/2014/main" id="{C014CF87-C901-4D30-8418-88BDA1E6BB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04" name="TextBox 9203">
          <a:extLst>
            <a:ext uri="{FF2B5EF4-FFF2-40B4-BE49-F238E27FC236}">
              <a16:creationId xmlns:a16="http://schemas.microsoft.com/office/drawing/2014/main" id="{83F0673A-297D-4B69-94D7-95993AA1B7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05" name="TextBox 9204">
          <a:extLst>
            <a:ext uri="{FF2B5EF4-FFF2-40B4-BE49-F238E27FC236}">
              <a16:creationId xmlns:a16="http://schemas.microsoft.com/office/drawing/2014/main" id="{B700B02C-2C0B-4D85-AE83-03C6DB6876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06" name="TextBox 9205">
          <a:extLst>
            <a:ext uri="{FF2B5EF4-FFF2-40B4-BE49-F238E27FC236}">
              <a16:creationId xmlns:a16="http://schemas.microsoft.com/office/drawing/2014/main" id="{70FC7802-A110-4F0E-B934-18D09C9A30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07" name="TextBox 9206">
          <a:extLst>
            <a:ext uri="{FF2B5EF4-FFF2-40B4-BE49-F238E27FC236}">
              <a16:creationId xmlns:a16="http://schemas.microsoft.com/office/drawing/2014/main" id="{8B4B84A7-EB1E-4155-8B5C-E348125B4F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08" name="TextBox 9207">
          <a:extLst>
            <a:ext uri="{FF2B5EF4-FFF2-40B4-BE49-F238E27FC236}">
              <a16:creationId xmlns:a16="http://schemas.microsoft.com/office/drawing/2014/main" id="{5AB9B8FE-420E-4533-B109-E70BCDE09D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09" name="TextBox 9208">
          <a:extLst>
            <a:ext uri="{FF2B5EF4-FFF2-40B4-BE49-F238E27FC236}">
              <a16:creationId xmlns:a16="http://schemas.microsoft.com/office/drawing/2014/main" id="{F1C8AEF5-DDAD-45C9-B420-9563489F16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10" name="TextBox 9209">
          <a:extLst>
            <a:ext uri="{FF2B5EF4-FFF2-40B4-BE49-F238E27FC236}">
              <a16:creationId xmlns:a16="http://schemas.microsoft.com/office/drawing/2014/main" id="{611FEEFB-5DF9-4A9E-ABEE-D93E7AACAB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11" name="TextBox 9210">
          <a:extLst>
            <a:ext uri="{FF2B5EF4-FFF2-40B4-BE49-F238E27FC236}">
              <a16:creationId xmlns:a16="http://schemas.microsoft.com/office/drawing/2014/main" id="{54AD9968-5ECA-4ED5-AA2F-69C7615F8C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12" name="TextBox 9211">
          <a:extLst>
            <a:ext uri="{FF2B5EF4-FFF2-40B4-BE49-F238E27FC236}">
              <a16:creationId xmlns:a16="http://schemas.microsoft.com/office/drawing/2014/main" id="{3EEA60C5-A433-4ED4-8795-64B87765D2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13" name="TextBox 9212">
          <a:extLst>
            <a:ext uri="{FF2B5EF4-FFF2-40B4-BE49-F238E27FC236}">
              <a16:creationId xmlns:a16="http://schemas.microsoft.com/office/drawing/2014/main" id="{61904D65-BC7E-411B-BC02-37B7BDE466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14" name="TextBox 9213">
          <a:extLst>
            <a:ext uri="{FF2B5EF4-FFF2-40B4-BE49-F238E27FC236}">
              <a16:creationId xmlns:a16="http://schemas.microsoft.com/office/drawing/2014/main" id="{6E4A5561-9966-4688-AEF0-9A613C13F9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15" name="TextBox 9214">
          <a:extLst>
            <a:ext uri="{FF2B5EF4-FFF2-40B4-BE49-F238E27FC236}">
              <a16:creationId xmlns:a16="http://schemas.microsoft.com/office/drawing/2014/main" id="{CF9AB570-5CED-4BC4-A437-E1756760FF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16" name="TextBox 9215">
          <a:extLst>
            <a:ext uri="{FF2B5EF4-FFF2-40B4-BE49-F238E27FC236}">
              <a16:creationId xmlns:a16="http://schemas.microsoft.com/office/drawing/2014/main" id="{8834F491-534E-49DA-AB97-723DAE6D69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17" name="TextBox 9216">
          <a:extLst>
            <a:ext uri="{FF2B5EF4-FFF2-40B4-BE49-F238E27FC236}">
              <a16:creationId xmlns:a16="http://schemas.microsoft.com/office/drawing/2014/main" id="{95729F36-D324-498B-B740-F991C37B60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18" name="TextBox 9217">
          <a:extLst>
            <a:ext uri="{FF2B5EF4-FFF2-40B4-BE49-F238E27FC236}">
              <a16:creationId xmlns:a16="http://schemas.microsoft.com/office/drawing/2014/main" id="{B6B36E9C-114B-4D0E-A630-A7BDA1DD7B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19" name="TextBox 9218">
          <a:extLst>
            <a:ext uri="{FF2B5EF4-FFF2-40B4-BE49-F238E27FC236}">
              <a16:creationId xmlns:a16="http://schemas.microsoft.com/office/drawing/2014/main" id="{BEB7CB72-6434-435A-BC8F-4378391E5D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20" name="TextBox 9219">
          <a:extLst>
            <a:ext uri="{FF2B5EF4-FFF2-40B4-BE49-F238E27FC236}">
              <a16:creationId xmlns:a16="http://schemas.microsoft.com/office/drawing/2014/main" id="{83CA2F92-F386-4719-AB08-54F99F4E3F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21" name="TextBox 9220">
          <a:extLst>
            <a:ext uri="{FF2B5EF4-FFF2-40B4-BE49-F238E27FC236}">
              <a16:creationId xmlns:a16="http://schemas.microsoft.com/office/drawing/2014/main" id="{138B2D99-D1D4-46B0-BD26-E694DA0F38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22" name="TextBox 9221">
          <a:extLst>
            <a:ext uri="{FF2B5EF4-FFF2-40B4-BE49-F238E27FC236}">
              <a16:creationId xmlns:a16="http://schemas.microsoft.com/office/drawing/2014/main" id="{B532E08B-E3D8-455E-A4AE-F916EC25B2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23" name="TextBox 9222">
          <a:extLst>
            <a:ext uri="{FF2B5EF4-FFF2-40B4-BE49-F238E27FC236}">
              <a16:creationId xmlns:a16="http://schemas.microsoft.com/office/drawing/2014/main" id="{4CC581E8-715E-46A0-8D47-3246EC0B09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24" name="TextBox 9223">
          <a:extLst>
            <a:ext uri="{FF2B5EF4-FFF2-40B4-BE49-F238E27FC236}">
              <a16:creationId xmlns:a16="http://schemas.microsoft.com/office/drawing/2014/main" id="{8778FC06-B528-4B2E-92CB-6BB11496F3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25" name="TextBox 9224">
          <a:extLst>
            <a:ext uri="{FF2B5EF4-FFF2-40B4-BE49-F238E27FC236}">
              <a16:creationId xmlns:a16="http://schemas.microsoft.com/office/drawing/2014/main" id="{68E31E92-97FE-4909-85B5-839C9E7B04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26" name="TextBox 9225">
          <a:extLst>
            <a:ext uri="{FF2B5EF4-FFF2-40B4-BE49-F238E27FC236}">
              <a16:creationId xmlns:a16="http://schemas.microsoft.com/office/drawing/2014/main" id="{873C7D22-9260-4642-BBFC-061E2BC50C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27" name="TextBox 9226">
          <a:extLst>
            <a:ext uri="{FF2B5EF4-FFF2-40B4-BE49-F238E27FC236}">
              <a16:creationId xmlns:a16="http://schemas.microsoft.com/office/drawing/2014/main" id="{FEFF0BB4-BA52-449F-A653-F262A519B3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28" name="TextBox 9227">
          <a:extLst>
            <a:ext uri="{FF2B5EF4-FFF2-40B4-BE49-F238E27FC236}">
              <a16:creationId xmlns:a16="http://schemas.microsoft.com/office/drawing/2014/main" id="{11E217E0-4943-4599-B898-1E7E5185B4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29" name="TextBox 9228">
          <a:extLst>
            <a:ext uri="{FF2B5EF4-FFF2-40B4-BE49-F238E27FC236}">
              <a16:creationId xmlns:a16="http://schemas.microsoft.com/office/drawing/2014/main" id="{7D3DBE5F-12D1-409A-91F8-5CE0BC37E2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30" name="TextBox 9229">
          <a:extLst>
            <a:ext uri="{FF2B5EF4-FFF2-40B4-BE49-F238E27FC236}">
              <a16:creationId xmlns:a16="http://schemas.microsoft.com/office/drawing/2014/main" id="{44535383-95E3-4463-9C2D-DE45915C28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31" name="TextBox 9230">
          <a:extLst>
            <a:ext uri="{FF2B5EF4-FFF2-40B4-BE49-F238E27FC236}">
              <a16:creationId xmlns:a16="http://schemas.microsoft.com/office/drawing/2014/main" id="{32C2A61D-1882-45E8-8EA5-E5DE211D9C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32" name="TextBox 9231">
          <a:extLst>
            <a:ext uri="{FF2B5EF4-FFF2-40B4-BE49-F238E27FC236}">
              <a16:creationId xmlns:a16="http://schemas.microsoft.com/office/drawing/2014/main" id="{636E6202-598C-4912-AED5-799A128677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33" name="TextBox 9232">
          <a:extLst>
            <a:ext uri="{FF2B5EF4-FFF2-40B4-BE49-F238E27FC236}">
              <a16:creationId xmlns:a16="http://schemas.microsoft.com/office/drawing/2014/main" id="{8BC90C81-7233-422A-BD1D-3B4D6A716A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34" name="TextBox 9233">
          <a:extLst>
            <a:ext uri="{FF2B5EF4-FFF2-40B4-BE49-F238E27FC236}">
              <a16:creationId xmlns:a16="http://schemas.microsoft.com/office/drawing/2014/main" id="{1BB7E720-934E-4A18-8BAB-4BFCBD6975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35" name="TextBox 9234">
          <a:extLst>
            <a:ext uri="{FF2B5EF4-FFF2-40B4-BE49-F238E27FC236}">
              <a16:creationId xmlns:a16="http://schemas.microsoft.com/office/drawing/2014/main" id="{83959E0E-116E-4284-BE43-116F34EC44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36" name="TextBox 9235">
          <a:extLst>
            <a:ext uri="{FF2B5EF4-FFF2-40B4-BE49-F238E27FC236}">
              <a16:creationId xmlns:a16="http://schemas.microsoft.com/office/drawing/2014/main" id="{2293C99A-D5B0-4B1B-8773-D1A3ED0364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37" name="TextBox 9236">
          <a:extLst>
            <a:ext uri="{FF2B5EF4-FFF2-40B4-BE49-F238E27FC236}">
              <a16:creationId xmlns:a16="http://schemas.microsoft.com/office/drawing/2014/main" id="{B898A29E-2F71-4131-BBAB-ECFE7EE316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38" name="TextBox 9237">
          <a:extLst>
            <a:ext uri="{FF2B5EF4-FFF2-40B4-BE49-F238E27FC236}">
              <a16:creationId xmlns:a16="http://schemas.microsoft.com/office/drawing/2014/main" id="{0C6D696E-8778-4B77-B872-179DBC4ADE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39" name="TextBox 9238">
          <a:extLst>
            <a:ext uri="{FF2B5EF4-FFF2-40B4-BE49-F238E27FC236}">
              <a16:creationId xmlns:a16="http://schemas.microsoft.com/office/drawing/2014/main" id="{4FD9AD61-BD0B-479B-987C-70A23F5D95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40" name="TextBox 9239">
          <a:extLst>
            <a:ext uri="{FF2B5EF4-FFF2-40B4-BE49-F238E27FC236}">
              <a16:creationId xmlns:a16="http://schemas.microsoft.com/office/drawing/2014/main" id="{D75EE57A-DB14-4689-A20B-ABCF751A7C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41" name="TextBox 9240">
          <a:extLst>
            <a:ext uri="{FF2B5EF4-FFF2-40B4-BE49-F238E27FC236}">
              <a16:creationId xmlns:a16="http://schemas.microsoft.com/office/drawing/2014/main" id="{B5F0B9C8-BAF4-41A5-BFFF-86F65B02F4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42" name="TextBox 9241">
          <a:extLst>
            <a:ext uri="{FF2B5EF4-FFF2-40B4-BE49-F238E27FC236}">
              <a16:creationId xmlns:a16="http://schemas.microsoft.com/office/drawing/2014/main" id="{5C7EE1E9-D2D1-4D60-8EB9-36DD9586E0D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43" name="TextBox 9242">
          <a:extLst>
            <a:ext uri="{FF2B5EF4-FFF2-40B4-BE49-F238E27FC236}">
              <a16:creationId xmlns:a16="http://schemas.microsoft.com/office/drawing/2014/main" id="{6271F388-358B-41DE-8CBE-DE30C551D4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44" name="TextBox 9243">
          <a:extLst>
            <a:ext uri="{FF2B5EF4-FFF2-40B4-BE49-F238E27FC236}">
              <a16:creationId xmlns:a16="http://schemas.microsoft.com/office/drawing/2014/main" id="{37591395-DA32-4CB6-A792-29A5A8A4A8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45" name="TextBox 9244">
          <a:extLst>
            <a:ext uri="{FF2B5EF4-FFF2-40B4-BE49-F238E27FC236}">
              <a16:creationId xmlns:a16="http://schemas.microsoft.com/office/drawing/2014/main" id="{79BDDB58-1D03-4CC1-B2A3-382105A764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46" name="TextBox 9245">
          <a:extLst>
            <a:ext uri="{FF2B5EF4-FFF2-40B4-BE49-F238E27FC236}">
              <a16:creationId xmlns:a16="http://schemas.microsoft.com/office/drawing/2014/main" id="{65FE7BED-0BE0-4BB0-9882-0B2F777B4E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47" name="TextBox 9246">
          <a:extLst>
            <a:ext uri="{FF2B5EF4-FFF2-40B4-BE49-F238E27FC236}">
              <a16:creationId xmlns:a16="http://schemas.microsoft.com/office/drawing/2014/main" id="{56C71551-18DD-4C86-88BB-2BB3564790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48" name="TextBox 9247">
          <a:extLst>
            <a:ext uri="{FF2B5EF4-FFF2-40B4-BE49-F238E27FC236}">
              <a16:creationId xmlns:a16="http://schemas.microsoft.com/office/drawing/2014/main" id="{37F55419-87FC-41E4-926F-63C56F31D3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49" name="TextBox 9248">
          <a:extLst>
            <a:ext uri="{FF2B5EF4-FFF2-40B4-BE49-F238E27FC236}">
              <a16:creationId xmlns:a16="http://schemas.microsoft.com/office/drawing/2014/main" id="{4CA98BEC-194C-4667-91C3-109CFD9F84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50" name="TextBox 9249">
          <a:extLst>
            <a:ext uri="{FF2B5EF4-FFF2-40B4-BE49-F238E27FC236}">
              <a16:creationId xmlns:a16="http://schemas.microsoft.com/office/drawing/2014/main" id="{EFD2E95C-38BB-4796-B133-4745F3D3A1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51" name="TextBox 9250">
          <a:extLst>
            <a:ext uri="{FF2B5EF4-FFF2-40B4-BE49-F238E27FC236}">
              <a16:creationId xmlns:a16="http://schemas.microsoft.com/office/drawing/2014/main" id="{73D6F1CD-F05D-41C0-97A8-762F8E1EE7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52" name="TextBox 9251">
          <a:extLst>
            <a:ext uri="{FF2B5EF4-FFF2-40B4-BE49-F238E27FC236}">
              <a16:creationId xmlns:a16="http://schemas.microsoft.com/office/drawing/2014/main" id="{32026A8B-673B-4D0D-A61E-73EE588F4D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53" name="TextBox 9252">
          <a:extLst>
            <a:ext uri="{FF2B5EF4-FFF2-40B4-BE49-F238E27FC236}">
              <a16:creationId xmlns:a16="http://schemas.microsoft.com/office/drawing/2014/main" id="{D1602A29-85A7-45BF-B59D-71691CF066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54" name="TextBox 9253">
          <a:extLst>
            <a:ext uri="{FF2B5EF4-FFF2-40B4-BE49-F238E27FC236}">
              <a16:creationId xmlns:a16="http://schemas.microsoft.com/office/drawing/2014/main" id="{752AEF59-D6D4-4763-B19C-CE5D0B1DD3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55" name="TextBox 9254">
          <a:extLst>
            <a:ext uri="{FF2B5EF4-FFF2-40B4-BE49-F238E27FC236}">
              <a16:creationId xmlns:a16="http://schemas.microsoft.com/office/drawing/2014/main" id="{977EF609-37C2-42AB-9276-C3E6403968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56" name="TextBox 9255">
          <a:extLst>
            <a:ext uri="{FF2B5EF4-FFF2-40B4-BE49-F238E27FC236}">
              <a16:creationId xmlns:a16="http://schemas.microsoft.com/office/drawing/2014/main" id="{6A79C2FD-6ED9-4B88-84F9-D7ACF91A82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57" name="TextBox 9256">
          <a:extLst>
            <a:ext uri="{FF2B5EF4-FFF2-40B4-BE49-F238E27FC236}">
              <a16:creationId xmlns:a16="http://schemas.microsoft.com/office/drawing/2014/main" id="{312FC1AE-FC6E-4864-AF01-3F6F847261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58" name="TextBox 9257">
          <a:extLst>
            <a:ext uri="{FF2B5EF4-FFF2-40B4-BE49-F238E27FC236}">
              <a16:creationId xmlns:a16="http://schemas.microsoft.com/office/drawing/2014/main" id="{BC0D2F93-B278-4A0A-9A68-D2DFA6C2F3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59" name="TextBox 9258">
          <a:extLst>
            <a:ext uri="{FF2B5EF4-FFF2-40B4-BE49-F238E27FC236}">
              <a16:creationId xmlns:a16="http://schemas.microsoft.com/office/drawing/2014/main" id="{7B52C01E-5CCF-4764-A3EE-D216AC218B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60" name="TextBox 9259">
          <a:extLst>
            <a:ext uri="{FF2B5EF4-FFF2-40B4-BE49-F238E27FC236}">
              <a16:creationId xmlns:a16="http://schemas.microsoft.com/office/drawing/2014/main" id="{698AFC11-325A-407E-97BC-34688EFDAE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61" name="TextBox 9260">
          <a:extLst>
            <a:ext uri="{FF2B5EF4-FFF2-40B4-BE49-F238E27FC236}">
              <a16:creationId xmlns:a16="http://schemas.microsoft.com/office/drawing/2014/main" id="{2E4061F4-A7A6-4C35-B839-FB9D152D13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62" name="TextBox 9261">
          <a:extLst>
            <a:ext uri="{FF2B5EF4-FFF2-40B4-BE49-F238E27FC236}">
              <a16:creationId xmlns:a16="http://schemas.microsoft.com/office/drawing/2014/main" id="{9C2BA630-5D68-48B4-B7C4-407FC810DB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63" name="TextBox 9262">
          <a:extLst>
            <a:ext uri="{FF2B5EF4-FFF2-40B4-BE49-F238E27FC236}">
              <a16:creationId xmlns:a16="http://schemas.microsoft.com/office/drawing/2014/main" id="{298623FA-17BA-4419-91E9-EBBBBE1D59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64" name="TextBox 9263">
          <a:extLst>
            <a:ext uri="{FF2B5EF4-FFF2-40B4-BE49-F238E27FC236}">
              <a16:creationId xmlns:a16="http://schemas.microsoft.com/office/drawing/2014/main" id="{59821704-C10C-4346-AEF9-9161F15633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65" name="TextBox 9264">
          <a:extLst>
            <a:ext uri="{FF2B5EF4-FFF2-40B4-BE49-F238E27FC236}">
              <a16:creationId xmlns:a16="http://schemas.microsoft.com/office/drawing/2014/main" id="{97B1F671-4158-4918-934D-97F0B4321D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66" name="TextBox 9265">
          <a:extLst>
            <a:ext uri="{FF2B5EF4-FFF2-40B4-BE49-F238E27FC236}">
              <a16:creationId xmlns:a16="http://schemas.microsoft.com/office/drawing/2014/main" id="{84AD6299-3EE4-45D5-8611-422AE525EE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67" name="TextBox 9266">
          <a:extLst>
            <a:ext uri="{FF2B5EF4-FFF2-40B4-BE49-F238E27FC236}">
              <a16:creationId xmlns:a16="http://schemas.microsoft.com/office/drawing/2014/main" id="{AC223EF3-B7AD-41FC-9EC4-707EED66B0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68" name="TextBox 9267">
          <a:extLst>
            <a:ext uri="{FF2B5EF4-FFF2-40B4-BE49-F238E27FC236}">
              <a16:creationId xmlns:a16="http://schemas.microsoft.com/office/drawing/2014/main" id="{95567EFA-019B-449B-BC9B-79042FCD4D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69" name="TextBox 9268">
          <a:extLst>
            <a:ext uri="{FF2B5EF4-FFF2-40B4-BE49-F238E27FC236}">
              <a16:creationId xmlns:a16="http://schemas.microsoft.com/office/drawing/2014/main" id="{13333C44-30E4-40B9-89AB-9E916CBC8E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70" name="TextBox 9269">
          <a:extLst>
            <a:ext uri="{FF2B5EF4-FFF2-40B4-BE49-F238E27FC236}">
              <a16:creationId xmlns:a16="http://schemas.microsoft.com/office/drawing/2014/main" id="{8A36DCFE-5422-4E18-B8E2-B637C85EEF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71" name="TextBox 9270">
          <a:extLst>
            <a:ext uri="{FF2B5EF4-FFF2-40B4-BE49-F238E27FC236}">
              <a16:creationId xmlns:a16="http://schemas.microsoft.com/office/drawing/2014/main" id="{71A632AB-939F-486B-AC3C-38CDD0F115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72" name="TextBox 9271">
          <a:extLst>
            <a:ext uri="{FF2B5EF4-FFF2-40B4-BE49-F238E27FC236}">
              <a16:creationId xmlns:a16="http://schemas.microsoft.com/office/drawing/2014/main" id="{0435E9E9-98DC-4624-A549-A8B03A3BB5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73" name="TextBox 9272">
          <a:extLst>
            <a:ext uri="{FF2B5EF4-FFF2-40B4-BE49-F238E27FC236}">
              <a16:creationId xmlns:a16="http://schemas.microsoft.com/office/drawing/2014/main" id="{895EF812-40C3-40CC-8273-77BD2600D7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74" name="TextBox 9273">
          <a:extLst>
            <a:ext uri="{FF2B5EF4-FFF2-40B4-BE49-F238E27FC236}">
              <a16:creationId xmlns:a16="http://schemas.microsoft.com/office/drawing/2014/main" id="{BE6B95AA-6BFD-4A2D-A3BD-F96831542A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75" name="TextBox 9274">
          <a:extLst>
            <a:ext uri="{FF2B5EF4-FFF2-40B4-BE49-F238E27FC236}">
              <a16:creationId xmlns:a16="http://schemas.microsoft.com/office/drawing/2014/main" id="{B3CB1C6B-7AE2-472A-B85F-C74E54C87C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76" name="TextBox 9275">
          <a:extLst>
            <a:ext uri="{FF2B5EF4-FFF2-40B4-BE49-F238E27FC236}">
              <a16:creationId xmlns:a16="http://schemas.microsoft.com/office/drawing/2014/main" id="{66BEA7C8-CFEB-408B-8CDA-A93D9EC179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77" name="TextBox 9276">
          <a:extLst>
            <a:ext uri="{FF2B5EF4-FFF2-40B4-BE49-F238E27FC236}">
              <a16:creationId xmlns:a16="http://schemas.microsoft.com/office/drawing/2014/main" id="{51A5F313-4AA7-465B-A356-C45B1DC72B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78" name="TextBox 9277">
          <a:extLst>
            <a:ext uri="{FF2B5EF4-FFF2-40B4-BE49-F238E27FC236}">
              <a16:creationId xmlns:a16="http://schemas.microsoft.com/office/drawing/2014/main" id="{F44AE852-357B-4ECC-8C2C-A2C891ACC2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79" name="TextBox 9278">
          <a:extLst>
            <a:ext uri="{FF2B5EF4-FFF2-40B4-BE49-F238E27FC236}">
              <a16:creationId xmlns:a16="http://schemas.microsoft.com/office/drawing/2014/main" id="{ED09EDFC-1AF9-4873-822F-79E30ECC42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80" name="TextBox 9279">
          <a:extLst>
            <a:ext uri="{FF2B5EF4-FFF2-40B4-BE49-F238E27FC236}">
              <a16:creationId xmlns:a16="http://schemas.microsoft.com/office/drawing/2014/main" id="{B5E571E2-1258-498D-8611-46B0992557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81" name="TextBox 9280">
          <a:extLst>
            <a:ext uri="{FF2B5EF4-FFF2-40B4-BE49-F238E27FC236}">
              <a16:creationId xmlns:a16="http://schemas.microsoft.com/office/drawing/2014/main" id="{80C69ED7-4DAE-4528-891B-A0EDE9B33E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82" name="TextBox 9281">
          <a:extLst>
            <a:ext uri="{FF2B5EF4-FFF2-40B4-BE49-F238E27FC236}">
              <a16:creationId xmlns:a16="http://schemas.microsoft.com/office/drawing/2014/main" id="{0BAE1931-BAEA-4392-9431-1E6BB759C6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83" name="TextBox 9282">
          <a:extLst>
            <a:ext uri="{FF2B5EF4-FFF2-40B4-BE49-F238E27FC236}">
              <a16:creationId xmlns:a16="http://schemas.microsoft.com/office/drawing/2014/main" id="{F0882630-8662-4915-88CF-C81B8D8278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84" name="TextBox 9283">
          <a:extLst>
            <a:ext uri="{FF2B5EF4-FFF2-40B4-BE49-F238E27FC236}">
              <a16:creationId xmlns:a16="http://schemas.microsoft.com/office/drawing/2014/main" id="{6F6C510B-238F-4095-9701-8E2A516D3F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85" name="TextBox 9284">
          <a:extLst>
            <a:ext uri="{FF2B5EF4-FFF2-40B4-BE49-F238E27FC236}">
              <a16:creationId xmlns:a16="http://schemas.microsoft.com/office/drawing/2014/main" id="{CAEB5010-C8F3-481A-A6DE-035C9310D9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86" name="TextBox 9285">
          <a:extLst>
            <a:ext uri="{FF2B5EF4-FFF2-40B4-BE49-F238E27FC236}">
              <a16:creationId xmlns:a16="http://schemas.microsoft.com/office/drawing/2014/main" id="{6C0E4BBB-507D-4C18-A998-DB1B36F6DB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87" name="TextBox 9286">
          <a:extLst>
            <a:ext uri="{FF2B5EF4-FFF2-40B4-BE49-F238E27FC236}">
              <a16:creationId xmlns:a16="http://schemas.microsoft.com/office/drawing/2014/main" id="{8A80D466-8D95-4BC4-B5CE-A1E24CAD2C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88" name="TextBox 9287">
          <a:extLst>
            <a:ext uri="{FF2B5EF4-FFF2-40B4-BE49-F238E27FC236}">
              <a16:creationId xmlns:a16="http://schemas.microsoft.com/office/drawing/2014/main" id="{AC941B9A-66C4-409D-8F46-67205BC9D8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89" name="TextBox 9288">
          <a:extLst>
            <a:ext uri="{FF2B5EF4-FFF2-40B4-BE49-F238E27FC236}">
              <a16:creationId xmlns:a16="http://schemas.microsoft.com/office/drawing/2014/main" id="{4365A5BF-827D-4045-8891-1955A88F9A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90" name="TextBox 9289">
          <a:extLst>
            <a:ext uri="{FF2B5EF4-FFF2-40B4-BE49-F238E27FC236}">
              <a16:creationId xmlns:a16="http://schemas.microsoft.com/office/drawing/2014/main" id="{4521AD95-A496-4D82-AB5A-F3CE733D74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91" name="TextBox 9290">
          <a:extLst>
            <a:ext uri="{FF2B5EF4-FFF2-40B4-BE49-F238E27FC236}">
              <a16:creationId xmlns:a16="http://schemas.microsoft.com/office/drawing/2014/main" id="{BA9A00E3-1BEA-4777-9EE8-7CA2915983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92" name="TextBox 9291">
          <a:extLst>
            <a:ext uri="{FF2B5EF4-FFF2-40B4-BE49-F238E27FC236}">
              <a16:creationId xmlns:a16="http://schemas.microsoft.com/office/drawing/2014/main" id="{CCDD5DCB-280D-48FD-BD81-66DB3FF488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93" name="TextBox 9292">
          <a:extLst>
            <a:ext uri="{FF2B5EF4-FFF2-40B4-BE49-F238E27FC236}">
              <a16:creationId xmlns:a16="http://schemas.microsoft.com/office/drawing/2014/main" id="{9D027B4B-36C9-4129-9622-F35956F087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94" name="TextBox 9293">
          <a:extLst>
            <a:ext uri="{FF2B5EF4-FFF2-40B4-BE49-F238E27FC236}">
              <a16:creationId xmlns:a16="http://schemas.microsoft.com/office/drawing/2014/main" id="{3E85DAFD-77F3-4838-A334-FC68E0DBCB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95" name="TextBox 9294">
          <a:extLst>
            <a:ext uri="{FF2B5EF4-FFF2-40B4-BE49-F238E27FC236}">
              <a16:creationId xmlns:a16="http://schemas.microsoft.com/office/drawing/2014/main" id="{F861C0A7-5010-460D-A7CF-EA33D7DCA6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96" name="TextBox 9295">
          <a:extLst>
            <a:ext uri="{FF2B5EF4-FFF2-40B4-BE49-F238E27FC236}">
              <a16:creationId xmlns:a16="http://schemas.microsoft.com/office/drawing/2014/main" id="{270BBF23-0EEA-4173-9F96-FCD1059386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97" name="TextBox 9296">
          <a:extLst>
            <a:ext uri="{FF2B5EF4-FFF2-40B4-BE49-F238E27FC236}">
              <a16:creationId xmlns:a16="http://schemas.microsoft.com/office/drawing/2014/main" id="{92AE1D51-E436-4CA7-ACC7-739A89399A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98" name="TextBox 9297">
          <a:extLst>
            <a:ext uri="{FF2B5EF4-FFF2-40B4-BE49-F238E27FC236}">
              <a16:creationId xmlns:a16="http://schemas.microsoft.com/office/drawing/2014/main" id="{2DB1AE08-9B8F-4C06-BB60-064CC782B5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299" name="TextBox 9298">
          <a:extLst>
            <a:ext uri="{FF2B5EF4-FFF2-40B4-BE49-F238E27FC236}">
              <a16:creationId xmlns:a16="http://schemas.microsoft.com/office/drawing/2014/main" id="{5205FD3B-4D69-4FF5-93E0-37E8BABADB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00" name="TextBox 9299">
          <a:extLst>
            <a:ext uri="{FF2B5EF4-FFF2-40B4-BE49-F238E27FC236}">
              <a16:creationId xmlns:a16="http://schemas.microsoft.com/office/drawing/2014/main" id="{FBDD1B9B-A420-4CE4-B5A3-57534E813F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01" name="TextBox 9300">
          <a:extLst>
            <a:ext uri="{FF2B5EF4-FFF2-40B4-BE49-F238E27FC236}">
              <a16:creationId xmlns:a16="http://schemas.microsoft.com/office/drawing/2014/main" id="{18572F3E-B2C0-4F94-B85C-3FB6DFB3DF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02" name="TextBox 9301">
          <a:extLst>
            <a:ext uri="{FF2B5EF4-FFF2-40B4-BE49-F238E27FC236}">
              <a16:creationId xmlns:a16="http://schemas.microsoft.com/office/drawing/2014/main" id="{93933531-1628-4979-B571-9EF0432F43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03" name="TextBox 9302">
          <a:extLst>
            <a:ext uri="{FF2B5EF4-FFF2-40B4-BE49-F238E27FC236}">
              <a16:creationId xmlns:a16="http://schemas.microsoft.com/office/drawing/2014/main" id="{2517CEC6-DD88-4989-93B3-4454806747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04" name="TextBox 9303">
          <a:extLst>
            <a:ext uri="{FF2B5EF4-FFF2-40B4-BE49-F238E27FC236}">
              <a16:creationId xmlns:a16="http://schemas.microsoft.com/office/drawing/2014/main" id="{2FB93301-B91D-4653-8A4A-A9E5EBE646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05" name="TextBox 9304">
          <a:extLst>
            <a:ext uri="{FF2B5EF4-FFF2-40B4-BE49-F238E27FC236}">
              <a16:creationId xmlns:a16="http://schemas.microsoft.com/office/drawing/2014/main" id="{23EE9B0D-442F-475F-85EE-36F3C4578A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06" name="TextBox 9305">
          <a:extLst>
            <a:ext uri="{FF2B5EF4-FFF2-40B4-BE49-F238E27FC236}">
              <a16:creationId xmlns:a16="http://schemas.microsoft.com/office/drawing/2014/main" id="{57C3A39B-4F60-4801-9907-CB492BB05B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07" name="TextBox 9306">
          <a:extLst>
            <a:ext uri="{FF2B5EF4-FFF2-40B4-BE49-F238E27FC236}">
              <a16:creationId xmlns:a16="http://schemas.microsoft.com/office/drawing/2014/main" id="{79D3623B-AC3D-43AB-ACD8-B6CA3A80B6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08" name="TextBox 9307">
          <a:extLst>
            <a:ext uri="{FF2B5EF4-FFF2-40B4-BE49-F238E27FC236}">
              <a16:creationId xmlns:a16="http://schemas.microsoft.com/office/drawing/2014/main" id="{00BBA11B-4564-4FAB-95C5-5187A93712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09" name="TextBox 9308">
          <a:extLst>
            <a:ext uri="{FF2B5EF4-FFF2-40B4-BE49-F238E27FC236}">
              <a16:creationId xmlns:a16="http://schemas.microsoft.com/office/drawing/2014/main" id="{83838A67-941E-4B72-BC5C-26B45BF213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10" name="TextBox 9309">
          <a:extLst>
            <a:ext uri="{FF2B5EF4-FFF2-40B4-BE49-F238E27FC236}">
              <a16:creationId xmlns:a16="http://schemas.microsoft.com/office/drawing/2014/main" id="{AEAD70C5-6BCB-40FA-A75C-3C16A061CE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11" name="TextBox 9310">
          <a:extLst>
            <a:ext uri="{FF2B5EF4-FFF2-40B4-BE49-F238E27FC236}">
              <a16:creationId xmlns:a16="http://schemas.microsoft.com/office/drawing/2014/main" id="{09EE0CC2-320F-4AEF-96A8-BF5198120B7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12" name="TextBox 9311">
          <a:extLst>
            <a:ext uri="{FF2B5EF4-FFF2-40B4-BE49-F238E27FC236}">
              <a16:creationId xmlns:a16="http://schemas.microsoft.com/office/drawing/2014/main" id="{BD9B610F-B5DF-455B-8FD0-0F5444C68B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13" name="TextBox 9312">
          <a:extLst>
            <a:ext uri="{FF2B5EF4-FFF2-40B4-BE49-F238E27FC236}">
              <a16:creationId xmlns:a16="http://schemas.microsoft.com/office/drawing/2014/main" id="{32D1FE88-F7FE-45F3-9EBB-109310C2ED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14" name="TextBox 9313">
          <a:extLst>
            <a:ext uri="{FF2B5EF4-FFF2-40B4-BE49-F238E27FC236}">
              <a16:creationId xmlns:a16="http://schemas.microsoft.com/office/drawing/2014/main" id="{0C8028B9-2A9F-4D25-9081-ACB2C501DF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15" name="TextBox 9314">
          <a:extLst>
            <a:ext uri="{FF2B5EF4-FFF2-40B4-BE49-F238E27FC236}">
              <a16:creationId xmlns:a16="http://schemas.microsoft.com/office/drawing/2014/main" id="{91A11218-208A-416A-81FA-EB66A10AB8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16" name="TextBox 9315">
          <a:extLst>
            <a:ext uri="{FF2B5EF4-FFF2-40B4-BE49-F238E27FC236}">
              <a16:creationId xmlns:a16="http://schemas.microsoft.com/office/drawing/2014/main" id="{08A2355C-854A-4F37-883B-C3F70A9A60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17" name="TextBox 9316">
          <a:extLst>
            <a:ext uri="{FF2B5EF4-FFF2-40B4-BE49-F238E27FC236}">
              <a16:creationId xmlns:a16="http://schemas.microsoft.com/office/drawing/2014/main" id="{C96D18E4-590D-4241-B1C3-F03C30EE77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18" name="TextBox 9317">
          <a:extLst>
            <a:ext uri="{FF2B5EF4-FFF2-40B4-BE49-F238E27FC236}">
              <a16:creationId xmlns:a16="http://schemas.microsoft.com/office/drawing/2014/main" id="{7A81D588-1F1E-4EAD-9048-8044D8C41A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19" name="TextBox 9318">
          <a:extLst>
            <a:ext uri="{FF2B5EF4-FFF2-40B4-BE49-F238E27FC236}">
              <a16:creationId xmlns:a16="http://schemas.microsoft.com/office/drawing/2014/main" id="{53782047-65B6-47EB-B9A3-63FBFF77EF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20" name="TextBox 9319">
          <a:extLst>
            <a:ext uri="{FF2B5EF4-FFF2-40B4-BE49-F238E27FC236}">
              <a16:creationId xmlns:a16="http://schemas.microsoft.com/office/drawing/2014/main" id="{BDA710A3-D8A4-4342-A07C-944C362A59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21" name="TextBox 9320">
          <a:extLst>
            <a:ext uri="{FF2B5EF4-FFF2-40B4-BE49-F238E27FC236}">
              <a16:creationId xmlns:a16="http://schemas.microsoft.com/office/drawing/2014/main" id="{D83C5BA8-BADC-4E1E-A453-84408ABEAC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22" name="TextBox 9321">
          <a:extLst>
            <a:ext uri="{FF2B5EF4-FFF2-40B4-BE49-F238E27FC236}">
              <a16:creationId xmlns:a16="http://schemas.microsoft.com/office/drawing/2014/main" id="{18F97971-FC58-4A75-A7B2-FC4726BD85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23" name="TextBox 9322">
          <a:extLst>
            <a:ext uri="{FF2B5EF4-FFF2-40B4-BE49-F238E27FC236}">
              <a16:creationId xmlns:a16="http://schemas.microsoft.com/office/drawing/2014/main" id="{F173E1D7-02EA-4583-9581-FED56C9558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24" name="TextBox 9323">
          <a:extLst>
            <a:ext uri="{FF2B5EF4-FFF2-40B4-BE49-F238E27FC236}">
              <a16:creationId xmlns:a16="http://schemas.microsoft.com/office/drawing/2014/main" id="{CEB12302-A62C-4869-967F-C90E176E6D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25" name="TextBox 9324">
          <a:extLst>
            <a:ext uri="{FF2B5EF4-FFF2-40B4-BE49-F238E27FC236}">
              <a16:creationId xmlns:a16="http://schemas.microsoft.com/office/drawing/2014/main" id="{752DE1D0-1C1F-440B-831B-CB1F484469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26" name="TextBox 9325">
          <a:extLst>
            <a:ext uri="{FF2B5EF4-FFF2-40B4-BE49-F238E27FC236}">
              <a16:creationId xmlns:a16="http://schemas.microsoft.com/office/drawing/2014/main" id="{276787B6-FA0C-4853-83E9-38CD165BA6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27" name="TextBox 9326">
          <a:extLst>
            <a:ext uri="{FF2B5EF4-FFF2-40B4-BE49-F238E27FC236}">
              <a16:creationId xmlns:a16="http://schemas.microsoft.com/office/drawing/2014/main" id="{CD005B13-0E7B-455E-BE0F-0FF9BA62C8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28" name="TextBox 9327">
          <a:extLst>
            <a:ext uri="{FF2B5EF4-FFF2-40B4-BE49-F238E27FC236}">
              <a16:creationId xmlns:a16="http://schemas.microsoft.com/office/drawing/2014/main" id="{1B3F4F44-D102-45B9-800E-4367FB2085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29" name="TextBox 9328">
          <a:extLst>
            <a:ext uri="{FF2B5EF4-FFF2-40B4-BE49-F238E27FC236}">
              <a16:creationId xmlns:a16="http://schemas.microsoft.com/office/drawing/2014/main" id="{86E10172-A70D-402F-82D3-E66B6D4996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30" name="TextBox 9329">
          <a:extLst>
            <a:ext uri="{FF2B5EF4-FFF2-40B4-BE49-F238E27FC236}">
              <a16:creationId xmlns:a16="http://schemas.microsoft.com/office/drawing/2014/main" id="{2F09BBF4-1E66-4AE5-913F-511530A430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31" name="TextBox 9330">
          <a:extLst>
            <a:ext uri="{FF2B5EF4-FFF2-40B4-BE49-F238E27FC236}">
              <a16:creationId xmlns:a16="http://schemas.microsoft.com/office/drawing/2014/main" id="{FF2AE520-16DD-47E4-B3E7-60E902D96D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32" name="TextBox 9331">
          <a:extLst>
            <a:ext uri="{FF2B5EF4-FFF2-40B4-BE49-F238E27FC236}">
              <a16:creationId xmlns:a16="http://schemas.microsoft.com/office/drawing/2014/main" id="{FAC52972-7915-466A-A2DF-CED8E7E1B2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33" name="TextBox 9332">
          <a:extLst>
            <a:ext uri="{FF2B5EF4-FFF2-40B4-BE49-F238E27FC236}">
              <a16:creationId xmlns:a16="http://schemas.microsoft.com/office/drawing/2014/main" id="{B1E19C16-16D0-4E52-8C3D-8D0FE78AA5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34" name="TextBox 9333">
          <a:extLst>
            <a:ext uri="{FF2B5EF4-FFF2-40B4-BE49-F238E27FC236}">
              <a16:creationId xmlns:a16="http://schemas.microsoft.com/office/drawing/2014/main" id="{DBCCDF69-C6A0-438D-8FCF-B9C5377E08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35" name="TextBox 9334">
          <a:extLst>
            <a:ext uri="{FF2B5EF4-FFF2-40B4-BE49-F238E27FC236}">
              <a16:creationId xmlns:a16="http://schemas.microsoft.com/office/drawing/2014/main" id="{EFBC55CC-6F46-40C3-A2D1-1EBD457AE2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36" name="TextBox 9335">
          <a:extLst>
            <a:ext uri="{FF2B5EF4-FFF2-40B4-BE49-F238E27FC236}">
              <a16:creationId xmlns:a16="http://schemas.microsoft.com/office/drawing/2014/main" id="{B101F4FE-6C88-43A3-8DEF-AA69E1B1F7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37" name="TextBox 9336">
          <a:extLst>
            <a:ext uri="{FF2B5EF4-FFF2-40B4-BE49-F238E27FC236}">
              <a16:creationId xmlns:a16="http://schemas.microsoft.com/office/drawing/2014/main" id="{B956F6E2-5E1B-437D-B49C-636B4314F5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38" name="TextBox 9337">
          <a:extLst>
            <a:ext uri="{FF2B5EF4-FFF2-40B4-BE49-F238E27FC236}">
              <a16:creationId xmlns:a16="http://schemas.microsoft.com/office/drawing/2014/main" id="{35907A57-AD80-4962-A86B-8415DF432A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39" name="TextBox 9338">
          <a:extLst>
            <a:ext uri="{FF2B5EF4-FFF2-40B4-BE49-F238E27FC236}">
              <a16:creationId xmlns:a16="http://schemas.microsoft.com/office/drawing/2014/main" id="{918A6450-4542-4C61-80C8-1A1C3AE99F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40" name="TextBox 9339">
          <a:extLst>
            <a:ext uri="{FF2B5EF4-FFF2-40B4-BE49-F238E27FC236}">
              <a16:creationId xmlns:a16="http://schemas.microsoft.com/office/drawing/2014/main" id="{E5F1BE98-9FF2-4202-BA26-5C2D40FA64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41" name="TextBox 9340">
          <a:extLst>
            <a:ext uri="{FF2B5EF4-FFF2-40B4-BE49-F238E27FC236}">
              <a16:creationId xmlns:a16="http://schemas.microsoft.com/office/drawing/2014/main" id="{7FB73C49-EF05-41B7-A45F-1E504B38DD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42" name="TextBox 9341">
          <a:extLst>
            <a:ext uri="{FF2B5EF4-FFF2-40B4-BE49-F238E27FC236}">
              <a16:creationId xmlns:a16="http://schemas.microsoft.com/office/drawing/2014/main" id="{8DD73D1A-69A1-4DD8-9C3B-7E359EB8FE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43" name="TextBox 9342">
          <a:extLst>
            <a:ext uri="{FF2B5EF4-FFF2-40B4-BE49-F238E27FC236}">
              <a16:creationId xmlns:a16="http://schemas.microsoft.com/office/drawing/2014/main" id="{7006FDDC-E54B-40E3-91C0-AFB0300DE5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44" name="TextBox 9343">
          <a:extLst>
            <a:ext uri="{FF2B5EF4-FFF2-40B4-BE49-F238E27FC236}">
              <a16:creationId xmlns:a16="http://schemas.microsoft.com/office/drawing/2014/main" id="{DA69B71A-803C-4A9B-A140-6A2E4883F9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45" name="TextBox 9344">
          <a:extLst>
            <a:ext uri="{FF2B5EF4-FFF2-40B4-BE49-F238E27FC236}">
              <a16:creationId xmlns:a16="http://schemas.microsoft.com/office/drawing/2014/main" id="{E4F46823-8355-4A7A-9ABE-23411469D9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46" name="TextBox 9345">
          <a:extLst>
            <a:ext uri="{FF2B5EF4-FFF2-40B4-BE49-F238E27FC236}">
              <a16:creationId xmlns:a16="http://schemas.microsoft.com/office/drawing/2014/main" id="{AE891218-5B26-4689-AFA2-0D03F76781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47" name="TextBox 9346">
          <a:extLst>
            <a:ext uri="{FF2B5EF4-FFF2-40B4-BE49-F238E27FC236}">
              <a16:creationId xmlns:a16="http://schemas.microsoft.com/office/drawing/2014/main" id="{439AC248-B269-4750-9475-69405A0A96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48" name="TextBox 9347">
          <a:extLst>
            <a:ext uri="{FF2B5EF4-FFF2-40B4-BE49-F238E27FC236}">
              <a16:creationId xmlns:a16="http://schemas.microsoft.com/office/drawing/2014/main" id="{FEA45428-D66E-4CE8-97F3-96B615D5E8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49" name="TextBox 9348">
          <a:extLst>
            <a:ext uri="{FF2B5EF4-FFF2-40B4-BE49-F238E27FC236}">
              <a16:creationId xmlns:a16="http://schemas.microsoft.com/office/drawing/2014/main" id="{A5740783-8B5C-47C3-9CF9-1AB298B3571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50" name="TextBox 9349">
          <a:extLst>
            <a:ext uri="{FF2B5EF4-FFF2-40B4-BE49-F238E27FC236}">
              <a16:creationId xmlns:a16="http://schemas.microsoft.com/office/drawing/2014/main" id="{F9F80C68-A197-4F4A-87D2-86AE986971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51" name="TextBox 9350">
          <a:extLst>
            <a:ext uri="{FF2B5EF4-FFF2-40B4-BE49-F238E27FC236}">
              <a16:creationId xmlns:a16="http://schemas.microsoft.com/office/drawing/2014/main" id="{4C94FCC5-0F88-49A6-82B7-7262392285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52" name="TextBox 9351">
          <a:extLst>
            <a:ext uri="{FF2B5EF4-FFF2-40B4-BE49-F238E27FC236}">
              <a16:creationId xmlns:a16="http://schemas.microsoft.com/office/drawing/2014/main" id="{576CB6A7-6B3F-4F6D-94D6-D8C5B82F54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53" name="TextBox 9352">
          <a:extLst>
            <a:ext uri="{FF2B5EF4-FFF2-40B4-BE49-F238E27FC236}">
              <a16:creationId xmlns:a16="http://schemas.microsoft.com/office/drawing/2014/main" id="{25DDBDAC-24BB-4341-8D1C-C89FDD18F3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54" name="TextBox 9353">
          <a:extLst>
            <a:ext uri="{FF2B5EF4-FFF2-40B4-BE49-F238E27FC236}">
              <a16:creationId xmlns:a16="http://schemas.microsoft.com/office/drawing/2014/main" id="{FC90FDA2-D675-4C1F-BF70-1B6847E34E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55" name="TextBox 9354">
          <a:extLst>
            <a:ext uri="{FF2B5EF4-FFF2-40B4-BE49-F238E27FC236}">
              <a16:creationId xmlns:a16="http://schemas.microsoft.com/office/drawing/2014/main" id="{7E9B45C9-B510-4B24-9B64-84E0011BDD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56" name="TextBox 9355">
          <a:extLst>
            <a:ext uri="{FF2B5EF4-FFF2-40B4-BE49-F238E27FC236}">
              <a16:creationId xmlns:a16="http://schemas.microsoft.com/office/drawing/2014/main" id="{F5534249-976B-4EAD-AF9B-EC539F72B6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57" name="TextBox 9356">
          <a:extLst>
            <a:ext uri="{FF2B5EF4-FFF2-40B4-BE49-F238E27FC236}">
              <a16:creationId xmlns:a16="http://schemas.microsoft.com/office/drawing/2014/main" id="{5113B36E-5BDD-41C2-B94B-42EDB5C100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58" name="TextBox 9357">
          <a:extLst>
            <a:ext uri="{FF2B5EF4-FFF2-40B4-BE49-F238E27FC236}">
              <a16:creationId xmlns:a16="http://schemas.microsoft.com/office/drawing/2014/main" id="{2A8B242F-0061-4E4A-BDFC-C7EAEDFC0C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59" name="TextBox 9358">
          <a:extLst>
            <a:ext uri="{FF2B5EF4-FFF2-40B4-BE49-F238E27FC236}">
              <a16:creationId xmlns:a16="http://schemas.microsoft.com/office/drawing/2014/main" id="{6CDA99C8-71B3-4816-8847-0B05BBB7A3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60" name="TextBox 9359">
          <a:extLst>
            <a:ext uri="{FF2B5EF4-FFF2-40B4-BE49-F238E27FC236}">
              <a16:creationId xmlns:a16="http://schemas.microsoft.com/office/drawing/2014/main" id="{1D09928A-8372-40A5-9B48-BD87069C35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61" name="TextBox 9360">
          <a:extLst>
            <a:ext uri="{FF2B5EF4-FFF2-40B4-BE49-F238E27FC236}">
              <a16:creationId xmlns:a16="http://schemas.microsoft.com/office/drawing/2014/main" id="{9C1A9572-3E34-4589-A6E8-3D67978D66E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62" name="TextBox 9361">
          <a:extLst>
            <a:ext uri="{FF2B5EF4-FFF2-40B4-BE49-F238E27FC236}">
              <a16:creationId xmlns:a16="http://schemas.microsoft.com/office/drawing/2014/main" id="{7AB82A21-9517-4B99-A49F-08918E8E4A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63" name="TextBox 9362">
          <a:extLst>
            <a:ext uri="{FF2B5EF4-FFF2-40B4-BE49-F238E27FC236}">
              <a16:creationId xmlns:a16="http://schemas.microsoft.com/office/drawing/2014/main" id="{F3D4EB37-C341-4E7C-9B02-F1B6D655AD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64" name="TextBox 9363">
          <a:extLst>
            <a:ext uri="{FF2B5EF4-FFF2-40B4-BE49-F238E27FC236}">
              <a16:creationId xmlns:a16="http://schemas.microsoft.com/office/drawing/2014/main" id="{F9430D06-F875-400A-8D34-6E16C6D454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65" name="TextBox 9364">
          <a:extLst>
            <a:ext uri="{FF2B5EF4-FFF2-40B4-BE49-F238E27FC236}">
              <a16:creationId xmlns:a16="http://schemas.microsoft.com/office/drawing/2014/main" id="{3399B725-E74D-4474-9C5C-C4CF1E2B65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66" name="TextBox 9365">
          <a:extLst>
            <a:ext uri="{FF2B5EF4-FFF2-40B4-BE49-F238E27FC236}">
              <a16:creationId xmlns:a16="http://schemas.microsoft.com/office/drawing/2014/main" id="{08F57D0A-D6F5-4A03-B373-6942914868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67" name="TextBox 9366">
          <a:extLst>
            <a:ext uri="{FF2B5EF4-FFF2-40B4-BE49-F238E27FC236}">
              <a16:creationId xmlns:a16="http://schemas.microsoft.com/office/drawing/2014/main" id="{8A08D48B-767B-4865-A79D-7DF4671C96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68" name="TextBox 9367">
          <a:extLst>
            <a:ext uri="{FF2B5EF4-FFF2-40B4-BE49-F238E27FC236}">
              <a16:creationId xmlns:a16="http://schemas.microsoft.com/office/drawing/2014/main" id="{3FB120E0-8823-4F0B-80F7-2417D1C364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69" name="TextBox 9368">
          <a:extLst>
            <a:ext uri="{FF2B5EF4-FFF2-40B4-BE49-F238E27FC236}">
              <a16:creationId xmlns:a16="http://schemas.microsoft.com/office/drawing/2014/main" id="{2BE77B07-493F-4088-89F2-AC077936A5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70" name="TextBox 9369">
          <a:extLst>
            <a:ext uri="{FF2B5EF4-FFF2-40B4-BE49-F238E27FC236}">
              <a16:creationId xmlns:a16="http://schemas.microsoft.com/office/drawing/2014/main" id="{BB44796D-F8BF-4597-B4EE-F389E2A693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71" name="TextBox 9370">
          <a:extLst>
            <a:ext uri="{FF2B5EF4-FFF2-40B4-BE49-F238E27FC236}">
              <a16:creationId xmlns:a16="http://schemas.microsoft.com/office/drawing/2014/main" id="{7CD17CA0-77E8-41AB-B10E-10273AB9E6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72" name="TextBox 9371">
          <a:extLst>
            <a:ext uri="{FF2B5EF4-FFF2-40B4-BE49-F238E27FC236}">
              <a16:creationId xmlns:a16="http://schemas.microsoft.com/office/drawing/2014/main" id="{D03E0D5C-5691-490B-A791-502E09AA75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73" name="TextBox 9372">
          <a:extLst>
            <a:ext uri="{FF2B5EF4-FFF2-40B4-BE49-F238E27FC236}">
              <a16:creationId xmlns:a16="http://schemas.microsoft.com/office/drawing/2014/main" id="{E2D2A6F7-F329-4C89-B3D2-08C5B85345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74" name="TextBox 9373">
          <a:extLst>
            <a:ext uri="{FF2B5EF4-FFF2-40B4-BE49-F238E27FC236}">
              <a16:creationId xmlns:a16="http://schemas.microsoft.com/office/drawing/2014/main" id="{BE206905-78FF-4130-935B-3B36FF8C38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75" name="TextBox 9374">
          <a:extLst>
            <a:ext uri="{FF2B5EF4-FFF2-40B4-BE49-F238E27FC236}">
              <a16:creationId xmlns:a16="http://schemas.microsoft.com/office/drawing/2014/main" id="{4C9C3A86-05AB-4B48-B41E-490736F023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76" name="TextBox 9375">
          <a:extLst>
            <a:ext uri="{FF2B5EF4-FFF2-40B4-BE49-F238E27FC236}">
              <a16:creationId xmlns:a16="http://schemas.microsoft.com/office/drawing/2014/main" id="{BD6B8678-A2E5-41EA-A76C-DAE77168C2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77" name="TextBox 9376">
          <a:extLst>
            <a:ext uri="{FF2B5EF4-FFF2-40B4-BE49-F238E27FC236}">
              <a16:creationId xmlns:a16="http://schemas.microsoft.com/office/drawing/2014/main" id="{7EA1D348-5ADB-4633-9CB2-9E2675DF9E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78" name="TextBox 9377">
          <a:extLst>
            <a:ext uri="{FF2B5EF4-FFF2-40B4-BE49-F238E27FC236}">
              <a16:creationId xmlns:a16="http://schemas.microsoft.com/office/drawing/2014/main" id="{0465D0AE-7908-4B91-BDE3-B4F1B7B305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79" name="TextBox 9378">
          <a:extLst>
            <a:ext uri="{FF2B5EF4-FFF2-40B4-BE49-F238E27FC236}">
              <a16:creationId xmlns:a16="http://schemas.microsoft.com/office/drawing/2014/main" id="{2B5CE0DA-8EB2-4177-BCA3-7A1463655F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80" name="TextBox 9379">
          <a:extLst>
            <a:ext uri="{FF2B5EF4-FFF2-40B4-BE49-F238E27FC236}">
              <a16:creationId xmlns:a16="http://schemas.microsoft.com/office/drawing/2014/main" id="{38D06A55-7E7B-41C2-8CD6-401CF1E70A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81" name="TextBox 9380">
          <a:extLst>
            <a:ext uri="{FF2B5EF4-FFF2-40B4-BE49-F238E27FC236}">
              <a16:creationId xmlns:a16="http://schemas.microsoft.com/office/drawing/2014/main" id="{E866F030-4F21-4B19-A5FB-81BCCC2D8E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82" name="TextBox 9381">
          <a:extLst>
            <a:ext uri="{FF2B5EF4-FFF2-40B4-BE49-F238E27FC236}">
              <a16:creationId xmlns:a16="http://schemas.microsoft.com/office/drawing/2014/main" id="{BD039C97-0786-4297-89D9-EA44A2F199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83" name="TextBox 9382">
          <a:extLst>
            <a:ext uri="{FF2B5EF4-FFF2-40B4-BE49-F238E27FC236}">
              <a16:creationId xmlns:a16="http://schemas.microsoft.com/office/drawing/2014/main" id="{7DAA4358-BAF9-40FF-8597-1D7E874DC3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84" name="TextBox 9383">
          <a:extLst>
            <a:ext uri="{FF2B5EF4-FFF2-40B4-BE49-F238E27FC236}">
              <a16:creationId xmlns:a16="http://schemas.microsoft.com/office/drawing/2014/main" id="{C64EDE15-CF3D-4D85-B808-1CDEFA0316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85" name="TextBox 9384">
          <a:extLst>
            <a:ext uri="{FF2B5EF4-FFF2-40B4-BE49-F238E27FC236}">
              <a16:creationId xmlns:a16="http://schemas.microsoft.com/office/drawing/2014/main" id="{0DF2EBBC-B0F7-4C8F-A6E7-B7C6854BD6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86" name="TextBox 9385">
          <a:extLst>
            <a:ext uri="{FF2B5EF4-FFF2-40B4-BE49-F238E27FC236}">
              <a16:creationId xmlns:a16="http://schemas.microsoft.com/office/drawing/2014/main" id="{56CA18C7-4076-40C5-BE14-5FED7989CA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87" name="TextBox 9386">
          <a:extLst>
            <a:ext uri="{FF2B5EF4-FFF2-40B4-BE49-F238E27FC236}">
              <a16:creationId xmlns:a16="http://schemas.microsoft.com/office/drawing/2014/main" id="{37206FE4-3B35-47AC-8D00-6038B51416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88" name="TextBox 9387">
          <a:extLst>
            <a:ext uri="{FF2B5EF4-FFF2-40B4-BE49-F238E27FC236}">
              <a16:creationId xmlns:a16="http://schemas.microsoft.com/office/drawing/2014/main" id="{F1C43F2A-C41F-466C-8C25-AC535E9780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89" name="TextBox 9388">
          <a:extLst>
            <a:ext uri="{FF2B5EF4-FFF2-40B4-BE49-F238E27FC236}">
              <a16:creationId xmlns:a16="http://schemas.microsoft.com/office/drawing/2014/main" id="{106E43D8-6990-49BA-A662-0A4B6DBCE6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90" name="TextBox 9389">
          <a:extLst>
            <a:ext uri="{FF2B5EF4-FFF2-40B4-BE49-F238E27FC236}">
              <a16:creationId xmlns:a16="http://schemas.microsoft.com/office/drawing/2014/main" id="{EFEA08ED-B466-431A-9A02-35B600E97B2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91" name="TextBox 9390">
          <a:extLst>
            <a:ext uri="{FF2B5EF4-FFF2-40B4-BE49-F238E27FC236}">
              <a16:creationId xmlns:a16="http://schemas.microsoft.com/office/drawing/2014/main" id="{CD2D6D90-81FD-49A2-A617-815BAAAB11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92" name="TextBox 9391">
          <a:extLst>
            <a:ext uri="{FF2B5EF4-FFF2-40B4-BE49-F238E27FC236}">
              <a16:creationId xmlns:a16="http://schemas.microsoft.com/office/drawing/2014/main" id="{BC7B4C2B-EC1C-441F-BEF7-08FC5DBE93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93" name="TextBox 9392">
          <a:extLst>
            <a:ext uri="{FF2B5EF4-FFF2-40B4-BE49-F238E27FC236}">
              <a16:creationId xmlns:a16="http://schemas.microsoft.com/office/drawing/2014/main" id="{13405FD6-00D0-4F98-941E-7CBC13A5A4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94" name="TextBox 9393">
          <a:extLst>
            <a:ext uri="{FF2B5EF4-FFF2-40B4-BE49-F238E27FC236}">
              <a16:creationId xmlns:a16="http://schemas.microsoft.com/office/drawing/2014/main" id="{D7263AAB-A25F-46B1-9973-8A13DB9F32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95" name="TextBox 9394">
          <a:extLst>
            <a:ext uri="{FF2B5EF4-FFF2-40B4-BE49-F238E27FC236}">
              <a16:creationId xmlns:a16="http://schemas.microsoft.com/office/drawing/2014/main" id="{4F974618-41E6-474F-929B-65F5E03CB3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96" name="TextBox 9395">
          <a:extLst>
            <a:ext uri="{FF2B5EF4-FFF2-40B4-BE49-F238E27FC236}">
              <a16:creationId xmlns:a16="http://schemas.microsoft.com/office/drawing/2014/main" id="{C425AF20-546F-4C12-A949-2F74045093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97" name="TextBox 9396">
          <a:extLst>
            <a:ext uri="{FF2B5EF4-FFF2-40B4-BE49-F238E27FC236}">
              <a16:creationId xmlns:a16="http://schemas.microsoft.com/office/drawing/2014/main" id="{EF960AE0-1817-4EAF-A889-C90658D19A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98" name="TextBox 9397">
          <a:extLst>
            <a:ext uri="{FF2B5EF4-FFF2-40B4-BE49-F238E27FC236}">
              <a16:creationId xmlns:a16="http://schemas.microsoft.com/office/drawing/2014/main" id="{4E17B690-9671-4F51-878E-4F9FB68D2A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399" name="TextBox 9398">
          <a:extLst>
            <a:ext uri="{FF2B5EF4-FFF2-40B4-BE49-F238E27FC236}">
              <a16:creationId xmlns:a16="http://schemas.microsoft.com/office/drawing/2014/main" id="{B385AA61-3680-496A-89EF-9CAA3B390F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00" name="TextBox 9399">
          <a:extLst>
            <a:ext uri="{FF2B5EF4-FFF2-40B4-BE49-F238E27FC236}">
              <a16:creationId xmlns:a16="http://schemas.microsoft.com/office/drawing/2014/main" id="{5979F4B2-A8AD-4784-A47E-C324DBDAC3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01" name="TextBox 9400">
          <a:extLst>
            <a:ext uri="{FF2B5EF4-FFF2-40B4-BE49-F238E27FC236}">
              <a16:creationId xmlns:a16="http://schemas.microsoft.com/office/drawing/2014/main" id="{580D8E8D-9621-4275-AAF4-A0D2EBAE8E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02" name="TextBox 9401">
          <a:extLst>
            <a:ext uri="{FF2B5EF4-FFF2-40B4-BE49-F238E27FC236}">
              <a16:creationId xmlns:a16="http://schemas.microsoft.com/office/drawing/2014/main" id="{9FB20247-908C-4705-A91D-991F472F3E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03" name="TextBox 9402">
          <a:extLst>
            <a:ext uri="{FF2B5EF4-FFF2-40B4-BE49-F238E27FC236}">
              <a16:creationId xmlns:a16="http://schemas.microsoft.com/office/drawing/2014/main" id="{267A4D1D-A16A-4562-886C-F15A2CFDC0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04" name="TextBox 9403">
          <a:extLst>
            <a:ext uri="{FF2B5EF4-FFF2-40B4-BE49-F238E27FC236}">
              <a16:creationId xmlns:a16="http://schemas.microsoft.com/office/drawing/2014/main" id="{F8D47E4C-8E04-4048-987C-0597502D33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05" name="TextBox 9404">
          <a:extLst>
            <a:ext uri="{FF2B5EF4-FFF2-40B4-BE49-F238E27FC236}">
              <a16:creationId xmlns:a16="http://schemas.microsoft.com/office/drawing/2014/main" id="{5FD14CE7-8741-48DB-A7D5-C0015D7330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06" name="TextBox 9405">
          <a:extLst>
            <a:ext uri="{FF2B5EF4-FFF2-40B4-BE49-F238E27FC236}">
              <a16:creationId xmlns:a16="http://schemas.microsoft.com/office/drawing/2014/main" id="{C005B96E-9DC5-4871-9E8E-6504DE8794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07" name="TextBox 9406">
          <a:extLst>
            <a:ext uri="{FF2B5EF4-FFF2-40B4-BE49-F238E27FC236}">
              <a16:creationId xmlns:a16="http://schemas.microsoft.com/office/drawing/2014/main" id="{A827E1DD-98E6-4452-858D-DC02448ACE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08" name="TextBox 9407">
          <a:extLst>
            <a:ext uri="{FF2B5EF4-FFF2-40B4-BE49-F238E27FC236}">
              <a16:creationId xmlns:a16="http://schemas.microsoft.com/office/drawing/2014/main" id="{F0245EDC-1828-4624-94BA-2F26FC6EC3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09" name="TextBox 9408">
          <a:extLst>
            <a:ext uri="{FF2B5EF4-FFF2-40B4-BE49-F238E27FC236}">
              <a16:creationId xmlns:a16="http://schemas.microsoft.com/office/drawing/2014/main" id="{84497137-9F27-41EF-80F4-BDF2A879E1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10" name="TextBox 9409">
          <a:extLst>
            <a:ext uri="{FF2B5EF4-FFF2-40B4-BE49-F238E27FC236}">
              <a16:creationId xmlns:a16="http://schemas.microsoft.com/office/drawing/2014/main" id="{D10D209C-EF51-4A8C-99AD-4417292B06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11" name="TextBox 9410">
          <a:extLst>
            <a:ext uri="{FF2B5EF4-FFF2-40B4-BE49-F238E27FC236}">
              <a16:creationId xmlns:a16="http://schemas.microsoft.com/office/drawing/2014/main" id="{F1301A4A-8C9C-495F-883D-75F745C241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12" name="TextBox 9411">
          <a:extLst>
            <a:ext uri="{FF2B5EF4-FFF2-40B4-BE49-F238E27FC236}">
              <a16:creationId xmlns:a16="http://schemas.microsoft.com/office/drawing/2014/main" id="{65DF8731-BB9F-46D8-830E-D13FE58214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13" name="TextBox 9412">
          <a:extLst>
            <a:ext uri="{FF2B5EF4-FFF2-40B4-BE49-F238E27FC236}">
              <a16:creationId xmlns:a16="http://schemas.microsoft.com/office/drawing/2014/main" id="{4B319547-BFED-4F8B-8C06-FFEE3F9C78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14" name="TextBox 9413">
          <a:extLst>
            <a:ext uri="{FF2B5EF4-FFF2-40B4-BE49-F238E27FC236}">
              <a16:creationId xmlns:a16="http://schemas.microsoft.com/office/drawing/2014/main" id="{207EFAD2-DF71-4F54-98C5-1DCBDA2A99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15" name="TextBox 9414">
          <a:extLst>
            <a:ext uri="{FF2B5EF4-FFF2-40B4-BE49-F238E27FC236}">
              <a16:creationId xmlns:a16="http://schemas.microsoft.com/office/drawing/2014/main" id="{13DB2EF5-E1A8-4B7B-9D0B-1FAA9BB92A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16" name="TextBox 9415">
          <a:extLst>
            <a:ext uri="{FF2B5EF4-FFF2-40B4-BE49-F238E27FC236}">
              <a16:creationId xmlns:a16="http://schemas.microsoft.com/office/drawing/2014/main" id="{EFA3204C-A179-48A1-8DE1-14E9D9FD98C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17" name="TextBox 9416">
          <a:extLst>
            <a:ext uri="{FF2B5EF4-FFF2-40B4-BE49-F238E27FC236}">
              <a16:creationId xmlns:a16="http://schemas.microsoft.com/office/drawing/2014/main" id="{724ABA83-0F4D-49C8-BA28-DBF586F8DA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18" name="TextBox 9417">
          <a:extLst>
            <a:ext uri="{FF2B5EF4-FFF2-40B4-BE49-F238E27FC236}">
              <a16:creationId xmlns:a16="http://schemas.microsoft.com/office/drawing/2014/main" id="{B88CC323-2ED8-4956-B2EA-A0FB608160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19" name="TextBox 9418">
          <a:extLst>
            <a:ext uri="{FF2B5EF4-FFF2-40B4-BE49-F238E27FC236}">
              <a16:creationId xmlns:a16="http://schemas.microsoft.com/office/drawing/2014/main" id="{74C671DD-9A82-451A-9B94-D6141E2872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20" name="TextBox 9419">
          <a:extLst>
            <a:ext uri="{FF2B5EF4-FFF2-40B4-BE49-F238E27FC236}">
              <a16:creationId xmlns:a16="http://schemas.microsoft.com/office/drawing/2014/main" id="{DF800FAF-CC0B-4090-88BB-803ABCD795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21" name="TextBox 9420">
          <a:extLst>
            <a:ext uri="{FF2B5EF4-FFF2-40B4-BE49-F238E27FC236}">
              <a16:creationId xmlns:a16="http://schemas.microsoft.com/office/drawing/2014/main" id="{22D4DC7E-CDF6-42BE-A874-97F678ECE3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22" name="TextBox 9421">
          <a:extLst>
            <a:ext uri="{FF2B5EF4-FFF2-40B4-BE49-F238E27FC236}">
              <a16:creationId xmlns:a16="http://schemas.microsoft.com/office/drawing/2014/main" id="{88C08090-4BB6-443C-ABF9-EFD12CB1FD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23" name="TextBox 9422">
          <a:extLst>
            <a:ext uri="{FF2B5EF4-FFF2-40B4-BE49-F238E27FC236}">
              <a16:creationId xmlns:a16="http://schemas.microsoft.com/office/drawing/2014/main" id="{4EBCE3FC-77C1-499E-ADA3-422C16B9B9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24" name="TextBox 9423">
          <a:extLst>
            <a:ext uri="{FF2B5EF4-FFF2-40B4-BE49-F238E27FC236}">
              <a16:creationId xmlns:a16="http://schemas.microsoft.com/office/drawing/2014/main" id="{139DF35D-38AD-4AA2-BC45-F3ECFFFD2A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25" name="TextBox 9424">
          <a:extLst>
            <a:ext uri="{FF2B5EF4-FFF2-40B4-BE49-F238E27FC236}">
              <a16:creationId xmlns:a16="http://schemas.microsoft.com/office/drawing/2014/main" id="{0DDA042E-1B52-4AAB-A580-B290E2F034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26" name="TextBox 9425">
          <a:extLst>
            <a:ext uri="{FF2B5EF4-FFF2-40B4-BE49-F238E27FC236}">
              <a16:creationId xmlns:a16="http://schemas.microsoft.com/office/drawing/2014/main" id="{5B149733-FF62-4422-AD73-D710216CDB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27" name="TextBox 9426">
          <a:extLst>
            <a:ext uri="{FF2B5EF4-FFF2-40B4-BE49-F238E27FC236}">
              <a16:creationId xmlns:a16="http://schemas.microsoft.com/office/drawing/2014/main" id="{58F9B3BE-D037-435A-ADB0-403A303ABB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28" name="TextBox 9427">
          <a:extLst>
            <a:ext uri="{FF2B5EF4-FFF2-40B4-BE49-F238E27FC236}">
              <a16:creationId xmlns:a16="http://schemas.microsoft.com/office/drawing/2014/main" id="{E1B0C852-5EC7-467F-B33C-23B0F05D705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29" name="TextBox 9428">
          <a:extLst>
            <a:ext uri="{FF2B5EF4-FFF2-40B4-BE49-F238E27FC236}">
              <a16:creationId xmlns:a16="http://schemas.microsoft.com/office/drawing/2014/main" id="{0B4063C5-4914-4693-9A50-F652937564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30" name="TextBox 9429">
          <a:extLst>
            <a:ext uri="{FF2B5EF4-FFF2-40B4-BE49-F238E27FC236}">
              <a16:creationId xmlns:a16="http://schemas.microsoft.com/office/drawing/2014/main" id="{305799F7-43F3-43CC-B3A3-C15AC99D28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31" name="TextBox 9430">
          <a:extLst>
            <a:ext uri="{FF2B5EF4-FFF2-40B4-BE49-F238E27FC236}">
              <a16:creationId xmlns:a16="http://schemas.microsoft.com/office/drawing/2014/main" id="{53E9FD00-424A-4BED-8F87-16910C0971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32" name="TextBox 9431">
          <a:extLst>
            <a:ext uri="{FF2B5EF4-FFF2-40B4-BE49-F238E27FC236}">
              <a16:creationId xmlns:a16="http://schemas.microsoft.com/office/drawing/2014/main" id="{A9F58CCA-CCDD-4989-A6BA-989E9A66B6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33" name="TextBox 9432">
          <a:extLst>
            <a:ext uri="{FF2B5EF4-FFF2-40B4-BE49-F238E27FC236}">
              <a16:creationId xmlns:a16="http://schemas.microsoft.com/office/drawing/2014/main" id="{A6B28B8A-1EDC-4A3A-9319-7EC0CD6376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34" name="TextBox 9433">
          <a:extLst>
            <a:ext uri="{FF2B5EF4-FFF2-40B4-BE49-F238E27FC236}">
              <a16:creationId xmlns:a16="http://schemas.microsoft.com/office/drawing/2014/main" id="{9D948C64-1256-4066-A1A7-C53BF1FA58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35" name="TextBox 9434">
          <a:extLst>
            <a:ext uri="{FF2B5EF4-FFF2-40B4-BE49-F238E27FC236}">
              <a16:creationId xmlns:a16="http://schemas.microsoft.com/office/drawing/2014/main" id="{68294105-2599-4341-AEA2-9086F691A6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36" name="TextBox 9435">
          <a:extLst>
            <a:ext uri="{FF2B5EF4-FFF2-40B4-BE49-F238E27FC236}">
              <a16:creationId xmlns:a16="http://schemas.microsoft.com/office/drawing/2014/main" id="{EF6FBBCC-EF17-4EF9-809A-E28C2A91EA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37" name="TextBox 9436">
          <a:extLst>
            <a:ext uri="{FF2B5EF4-FFF2-40B4-BE49-F238E27FC236}">
              <a16:creationId xmlns:a16="http://schemas.microsoft.com/office/drawing/2014/main" id="{B8814B11-7C2C-471D-8234-40FD1E4925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38" name="TextBox 9437">
          <a:extLst>
            <a:ext uri="{FF2B5EF4-FFF2-40B4-BE49-F238E27FC236}">
              <a16:creationId xmlns:a16="http://schemas.microsoft.com/office/drawing/2014/main" id="{4C7851F2-52E2-449B-9365-361868BAC3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39" name="TextBox 9438">
          <a:extLst>
            <a:ext uri="{FF2B5EF4-FFF2-40B4-BE49-F238E27FC236}">
              <a16:creationId xmlns:a16="http://schemas.microsoft.com/office/drawing/2014/main" id="{5219FB5C-0227-469B-9E96-D541064869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40" name="TextBox 9439">
          <a:extLst>
            <a:ext uri="{FF2B5EF4-FFF2-40B4-BE49-F238E27FC236}">
              <a16:creationId xmlns:a16="http://schemas.microsoft.com/office/drawing/2014/main" id="{B58346CB-4EEC-4CE7-B427-33C6DAA311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41" name="TextBox 9440">
          <a:extLst>
            <a:ext uri="{FF2B5EF4-FFF2-40B4-BE49-F238E27FC236}">
              <a16:creationId xmlns:a16="http://schemas.microsoft.com/office/drawing/2014/main" id="{DE68113C-1CF0-4BE6-A299-7D64C4D03B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42" name="TextBox 9441">
          <a:extLst>
            <a:ext uri="{FF2B5EF4-FFF2-40B4-BE49-F238E27FC236}">
              <a16:creationId xmlns:a16="http://schemas.microsoft.com/office/drawing/2014/main" id="{E1F59705-7E86-456B-8351-D1EBF60969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43" name="TextBox 9442">
          <a:extLst>
            <a:ext uri="{FF2B5EF4-FFF2-40B4-BE49-F238E27FC236}">
              <a16:creationId xmlns:a16="http://schemas.microsoft.com/office/drawing/2014/main" id="{D1FB6EF6-467C-4F9F-8103-0C6F476242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44" name="TextBox 9443">
          <a:extLst>
            <a:ext uri="{FF2B5EF4-FFF2-40B4-BE49-F238E27FC236}">
              <a16:creationId xmlns:a16="http://schemas.microsoft.com/office/drawing/2014/main" id="{BF774BB2-8026-4917-8901-31C901A542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45" name="TextBox 9444">
          <a:extLst>
            <a:ext uri="{FF2B5EF4-FFF2-40B4-BE49-F238E27FC236}">
              <a16:creationId xmlns:a16="http://schemas.microsoft.com/office/drawing/2014/main" id="{60B4F8DE-C897-4384-895B-94F0A9CEA5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46" name="TextBox 9445">
          <a:extLst>
            <a:ext uri="{FF2B5EF4-FFF2-40B4-BE49-F238E27FC236}">
              <a16:creationId xmlns:a16="http://schemas.microsoft.com/office/drawing/2014/main" id="{53CD1536-11AB-473C-820E-9BD07EE0F8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47" name="TextBox 9446">
          <a:extLst>
            <a:ext uri="{FF2B5EF4-FFF2-40B4-BE49-F238E27FC236}">
              <a16:creationId xmlns:a16="http://schemas.microsoft.com/office/drawing/2014/main" id="{1068CE06-52F9-4B60-9F0F-E342C403C2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48" name="TextBox 9447">
          <a:extLst>
            <a:ext uri="{FF2B5EF4-FFF2-40B4-BE49-F238E27FC236}">
              <a16:creationId xmlns:a16="http://schemas.microsoft.com/office/drawing/2014/main" id="{74BD8829-4189-435F-BCD9-D0AE8FE559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49" name="TextBox 9448">
          <a:extLst>
            <a:ext uri="{FF2B5EF4-FFF2-40B4-BE49-F238E27FC236}">
              <a16:creationId xmlns:a16="http://schemas.microsoft.com/office/drawing/2014/main" id="{70D7BF35-C3D5-4572-BCFF-8960A47EA8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50" name="TextBox 9449">
          <a:extLst>
            <a:ext uri="{FF2B5EF4-FFF2-40B4-BE49-F238E27FC236}">
              <a16:creationId xmlns:a16="http://schemas.microsoft.com/office/drawing/2014/main" id="{8338764F-35B5-40AB-9822-9BF2AEF68C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51" name="TextBox 9450">
          <a:extLst>
            <a:ext uri="{FF2B5EF4-FFF2-40B4-BE49-F238E27FC236}">
              <a16:creationId xmlns:a16="http://schemas.microsoft.com/office/drawing/2014/main" id="{E335DB40-AEB1-4E34-8F5D-6D79C01D60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52" name="TextBox 9451">
          <a:extLst>
            <a:ext uri="{FF2B5EF4-FFF2-40B4-BE49-F238E27FC236}">
              <a16:creationId xmlns:a16="http://schemas.microsoft.com/office/drawing/2014/main" id="{FF7AC2EE-2068-4023-B90A-DC2A3ABE9E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53" name="TextBox 9452">
          <a:extLst>
            <a:ext uri="{FF2B5EF4-FFF2-40B4-BE49-F238E27FC236}">
              <a16:creationId xmlns:a16="http://schemas.microsoft.com/office/drawing/2014/main" id="{5550BCE4-743F-44D1-B007-BF6E72863B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54" name="TextBox 9453">
          <a:extLst>
            <a:ext uri="{FF2B5EF4-FFF2-40B4-BE49-F238E27FC236}">
              <a16:creationId xmlns:a16="http://schemas.microsoft.com/office/drawing/2014/main" id="{FF94F2BA-D7D1-4F23-8DD5-B4BEE6909A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55" name="TextBox 9454">
          <a:extLst>
            <a:ext uri="{FF2B5EF4-FFF2-40B4-BE49-F238E27FC236}">
              <a16:creationId xmlns:a16="http://schemas.microsoft.com/office/drawing/2014/main" id="{F20D2BDD-6FE0-47C9-A1D2-8CF410DD75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56" name="TextBox 9455">
          <a:extLst>
            <a:ext uri="{FF2B5EF4-FFF2-40B4-BE49-F238E27FC236}">
              <a16:creationId xmlns:a16="http://schemas.microsoft.com/office/drawing/2014/main" id="{695619A4-ADA0-4860-9459-137E809DA8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57" name="TextBox 9456">
          <a:extLst>
            <a:ext uri="{FF2B5EF4-FFF2-40B4-BE49-F238E27FC236}">
              <a16:creationId xmlns:a16="http://schemas.microsoft.com/office/drawing/2014/main" id="{8A4A56CA-AE52-4893-832B-F95B46E3D0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58" name="TextBox 9457">
          <a:extLst>
            <a:ext uri="{FF2B5EF4-FFF2-40B4-BE49-F238E27FC236}">
              <a16:creationId xmlns:a16="http://schemas.microsoft.com/office/drawing/2014/main" id="{FCC47546-C295-448C-8601-3168047818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59" name="TextBox 9458">
          <a:extLst>
            <a:ext uri="{FF2B5EF4-FFF2-40B4-BE49-F238E27FC236}">
              <a16:creationId xmlns:a16="http://schemas.microsoft.com/office/drawing/2014/main" id="{35766062-A44B-442A-AEE7-E92F9E56A4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60" name="TextBox 9459">
          <a:extLst>
            <a:ext uri="{FF2B5EF4-FFF2-40B4-BE49-F238E27FC236}">
              <a16:creationId xmlns:a16="http://schemas.microsoft.com/office/drawing/2014/main" id="{7D4FC144-F6F3-43AD-8ECC-36BDE54A8B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61" name="TextBox 9460">
          <a:extLst>
            <a:ext uri="{FF2B5EF4-FFF2-40B4-BE49-F238E27FC236}">
              <a16:creationId xmlns:a16="http://schemas.microsoft.com/office/drawing/2014/main" id="{63A18485-719A-4243-9EC2-452590395C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62" name="TextBox 9461">
          <a:extLst>
            <a:ext uri="{FF2B5EF4-FFF2-40B4-BE49-F238E27FC236}">
              <a16:creationId xmlns:a16="http://schemas.microsoft.com/office/drawing/2014/main" id="{8655A40C-087F-41A8-AF0A-11B763FA05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63" name="TextBox 9462">
          <a:extLst>
            <a:ext uri="{FF2B5EF4-FFF2-40B4-BE49-F238E27FC236}">
              <a16:creationId xmlns:a16="http://schemas.microsoft.com/office/drawing/2014/main" id="{310C564E-2570-4FC1-AD8C-5BC0EC5417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64" name="TextBox 9463">
          <a:extLst>
            <a:ext uri="{FF2B5EF4-FFF2-40B4-BE49-F238E27FC236}">
              <a16:creationId xmlns:a16="http://schemas.microsoft.com/office/drawing/2014/main" id="{65787B4B-185E-4D7F-9C1C-53D2DD5FCB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65" name="TextBox 9464">
          <a:extLst>
            <a:ext uri="{FF2B5EF4-FFF2-40B4-BE49-F238E27FC236}">
              <a16:creationId xmlns:a16="http://schemas.microsoft.com/office/drawing/2014/main" id="{0CF16682-C1CD-4EBA-B667-89E52CA565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66" name="TextBox 9465">
          <a:extLst>
            <a:ext uri="{FF2B5EF4-FFF2-40B4-BE49-F238E27FC236}">
              <a16:creationId xmlns:a16="http://schemas.microsoft.com/office/drawing/2014/main" id="{8A917BB0-2F01-43C7-A8C0-11946877FE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67" name="TextBox 9466">
          <a:extLst>
            <a:ext uri="{FF2B5EF4-FFF2-40B4-BE49-F238E27FC236}">
              <a16:creationId xmlns:a16="http://schemas.microsoft.com/office/drawing/2014/main" id="{9B33F805-7323-4F6D-94A5-1CAC7780042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68" name="TextBox 9467">
          <a:extLst>
            <a:ext uri="{FF2B5EF4-FFF2-40B4-BE49-F238E27FC236}">
              <a16:creationId xmlns:a16="http://schemas.microsoft.com/office/drawing/2014/main" id="{A33A2B64-3445-46EA-81FA-A8D94F8A04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69" name="TextBox 9468">
          <a:extLst>
            <a:ext uri="{FF2B5EF4-FFF2-40B4-BE49-F238E27FC236}">
              <a16:creationId xmlns:a16="http://schemas.microsoft.com/office/drawing/2014/main" id="{89ECA5B9-45B7-44A2-9138-3F88F634A5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70" name="TextBox 9469">
          <a:extLst>
            <a:ext uri="{FF2B5EF4-FFF2-40B4-BE49-F238E27FC236}">
              <a16:creationId xmlns:a16="http://schemas.microsoft.com/office/drawing/2014/main" id="{E9C5D1F9-AB60-4500-BBF1-28F73C5445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71" name="TextBox 9470">
          <a:extLst>
            <a:ext uri="{FF2B5EF4-FFF2-40B4-BE49-F238E27FC236}">
              <a16:creationId xmlns:a16="http://schemas.microsoft.com/office/drawing/2014/main" id="{24E3FECB-1C79-4DD6-A2D2-6507FDCCE3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72" name="TextBox 9471">
          <a:extLst>
            <a:ext uri="{FF2B5EF4-FFF2-40B4-BE49-F238E27FC236}">
              <a16:creationId xmlns:a16="http://schemas.microsoft.com/office/drawing/2014/main" id="{2F985099-0FC5-4514-9F34-93EC3D3938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73" name="TextBox 9472">
          <a:extLst>
            <a:ext uri="{FF2B5EF4-FFF2-40B4-BE49-F238E27FC236}">
              <a16:creationId xmlns:a16="http://schemas.microsoft.com/office/drawing/2014/main" id="{2AF4A40A-B72F-4BB0-BD65-A17BAC7380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74" name="TextBox 9473">
          <a:extLst>
            <a:ext uri="{FF2B5EF4-FFF2-40B4-BE49-F238E27FC236}">
              <a16:creationId xmlns:a16="http://schemas.microsoft.com/office/drawing/2014/main" id="{82FF4D6A-65D8-4E5E-B6BC-05ECA68766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75" name="TextBox 9474">
          <a:extLst>
            <a:ext uri="{FF2B5EF4-FFF2-40B4-BE49-F238E27FC236}">
              <a16:creationId xmlns:a16="http://schemas.microsoft.com/office/drawing/2014/main" id="{36F5620A-F531-4BEC-BF1C-501D3951EE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76" name="TextBox 9475">
          <a:extLst>
            <a:ext uri="{FF2B5EF4-FFF2-40B4-BE49-F238E27FC236}">
              <a16:creationId xmlns:a16="http://schemas.microsoft.com/office/drawing/2014/main" id="{69ACB7D0-D760-4C60-AF39-C55EF5A936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77" name="TextBox 9476">
          <a:extLst>
            <a:ext uri="{FF2B5EF4-FFF2-40B4-BE49-F238E27FC236}">
              <a16:creationId xmlns:a16="http://schemas.microsoft.com/office/drawing/2014/main" id="{8964CB0A-4F08-4235-BCD5-ADAA4707C9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78" name="TextBox 9477">
          <a:extLst>
            <a:ext uri="{FF2B5EF4-FFF2-40B4-BE49-F238E27FC236}">
              <a16:creationId xmlns:a16="http://schemas.microsoft.com/office/drawing/2014/main" id="{C4830422-8C7D-42A5-BEDA-306E590FC7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79" name="TextBox 9478">
          <a:extLst>
            <a:ext uri="{FF2B5EF4-FFF2-40B4-BE49-F238E27FC236}">
              <a16:creationId xmlns:a16="http://schemas.microsoft.com/office/drawing/2014/main" id="{4885A2E3-5410-46D7-A5DA-73DB625FD0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80" name="TextBox 9479">
          <a:extLst>
            <a:ext uri="{FF2B5EF4-FFF2-40B4-BE49-F238E27FC236}">
              <a16:creationId xmlns:a16="http://schemas.microsoft.com/office/drawing/2014/main" id="{407EE58F-2239-49A0-A0E5-0294A65D45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81" name="TextBox 9480">
          <a:extLst>
            <a:ext uri="{FF2B5EF4-FFF2-40B4-BE49-F238E27FC236}">
              <a16:creationId xmlns:a16="http://schemas.microsoft.com/office/drawing/2014/main" id="{1E438A82-216B-428D-9710-0083C710FD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82" name="TextBox 9481">
          <a:extLst>
            <a:ext uri="{FF2B5EF4-FFF2-40B4-BE49-F238E27FC236}">
              <a16:creationId xmlns:a16="http://schemas.microsoft.com/office/drawing/2014/main" id="{A023EA72-3F33-4826-90DA-602E3DC885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83" name="TextBox 9482">
          <a:extLst>
            <a:ext uri="{FF2B5EF4-FFF2-40B4-BE49-F238E27FC236}">
              <a16:creationId xmlns:a16="http://schemas.microsoft.com/office/drawing/2014/main" id="{68606198-5749-4A10-BA11-2A19528C8B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84" name="TextBox 9483">
          <a:extLst>
            <a:ext uri="{FF2B5EF4-FFF2-40B4-BE49-F238E27FC236}">
              <a16:creationId xmlns:a16="http://schemas.microsoft.com/office/drawing/2014/main" id="{F5D6FB0C-6DD9-4881-8AF8-06B0687F44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85" name="TextBox 9484">
          <a:extLst>
            <a:ext uri="{FF2B5EF4-FFF2-40B4-BE49-F238E27FC236}">
              <a16:creationId xmlns:a16="http://schemas.microsoft.com/office/drawing/2014/main" id="{3F4C0CA3-AC1E-400E-9849-FA78AFE5A4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86" name="TextBox 9485">
          <a:extLst>
            <a:ext uri="{FF2B5EF4-FFF2-40B4-BE49-F238E27FC236}">
              <a16:creationId xmlns:a16="http://schemas.microsoft.com/office/drawing/2014/main" id="{3AFBFEBA-8283-4F5E-A2B7-0818CD0432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87" name="TextBox 9486">
          <a:extLst>
            <a:ext uri="{FF2B5EF4-FFF2-40B4-BE49-F238E27FC236}">
              <a16:creationId xmlns:a16="http://schemas.microsoft.com/office/drawing/2014/main" id="{C40AB590-2421-4325-89C6-65430E3021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88" name="TextBox 9487">
          <a:extLst>
            <a:ext uri="{FF2B5EF4-FFF2-40B4-BE49-F238E27FC236}">
              <a16:creationId xmlns:a16="http://schemas.microsoft.com/office/drawing/2014/main" id="{69AB7C9E-0D9B-48A3-93BD-6C92902261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89" name="TextBox 9488">
          <a:extLst>
            <a:ext uri="{FF2B5EF4-FFF2-40B4-BE49-F238E27FC236}">
              <a16:creationId xmlns:a16="http://schemas.microsoft.com/office/drawing/2014/main" id="{DB732B8A-29D6-4621-BA24-F4500577C1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90" name="TextBox 9489">
          <a:extLst>
            <a:ext uri="{FF2B5EF4-FFF2-40B4-BE49-F238E27FC236}">
              <a16:creationId xmlns:a16="http://schemas.microsoft.com/office/drawing/2014/main" id="{64F573D0-1BA7-4690-B4DB-9F5481D0DA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91" name="TextBox 9490">
          <a:extLst>
            <a:ext uri="{FF2B5EF4-FFF2-40B4-BE49-F238E27FC236}">
              <a16:creationId xmlns:a16="http://schemas.microsoft.com/office/drawing/2014/main" id="{1769B1B3-B324-423D-B308-6613F8EC59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92" name="TextBox 9491">
          <a:extLst>
            <a:ext uri="{FF2B5EF4-FFF2-40B4-BE49-F238E27FC236}">
              <a16:creationId xmlns:a16="http://schemas.microsoft.com/office/drawing/2014/main" id="{2FCE4254-CF58-4002-A63C-CAD38D16F6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93" name="TextBox 9492">
          <a:extLst>
            <a:ext uri="{FF2B5EF4-FFF2-40B4-BE49-F238E27FC236}">
              <a16:creationId xmlns:a16="http://schemas.microsoft.com/office/drawing/2014/main" id="{3618706B-6DAB-4896-A1F0-7E8CA2D05D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94" name="TextBox 9493">
          <a:extLst>
            <a:ext uri="{FF2B5EF4-FFF2-40B4-BE49-F238E27FC236}">
              <a16:creationId xmlns:a16="http://schemas.microsoft.com/office/drawing/2014/main" id="{FDD2BFFD-E752-4C14-A458-09B6943FED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95" name="TextBox 9494">
          <a:extLst>
            <a:ext uri="{FF2B5EF4-FFF2-40B4-BE49-F238E27FC236}">
              <a16:creationId xmlns:a16="http://schemas.microsoft.com/office/drawing/2014/main" id="{DD7108C0-292F-48B3-B713-45866DD3AC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96" name="TextBox 9495">
          <a:extLst>
            <a:ext uri="{FF2B5EF4-FFF2-40B4-BE49-F238E27FC236}">
              <a16:creationId xmlns:a16="http://schemas.microsoft.com/office/drawing/2014/main" id="{C14CD36B-1142-4B8C-BD1A-2C8A3CB764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97" name="TextBox 9496">
          <a:extLst>
            <a:ext uri="{FF2B5EF4-FFF2-40B4-BE49-F238E27FC236}">
              <a16:creationId xmlns:a16="http://schemas.microsoft.com/office/drawing/2014/main" id="{B8D188E2-78A2-4D04-8888-D1B1AE0EA0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98" name="TextBox 9497">
          <a:extLst>
            <a:ext uri="{FF2B5EF4-FFF2-40B4-BE49-F238E27FC236}">
              <a16:creationId xmlns:a16="http://schemas.microsoft.com/office/drawing/2014/main" id="{A15E323D-4F96-4635-8844-ACF0FC1725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499" name="TextBox 9498">
          <a:extLst>
            <a:ext uri="{FF2B5EF4-FFF2-40B4-BE49-F238E27FC236}">
              <a16:creationId xmlns:a16="http://schemas.microsoft.com/office/drawing/2014/main" id="{C0911E5B-E2EC-4422-9A99-8B34B89829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00" name="TextBox 9499">
          <a:extLst>
            <a:ext uri="{FF2B5EF4-FFF2-40B4-BE49-F238E27FC236}">
              <a16:creationId xmlns:a16="http://schemas.microsoft.com/office/drawing/2014/main" id="{7A6887E7-6F4E-4969-8C2F-759D68054B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01" name="TextBox 9500">
          <a:extLst>
            <a:ext uri="{FF2B5EF4-FFF2-40B4-BE49-F238E27FC236}">
              <a16:creationId xmlns:a16="http://schemas.microsoft.com/office/drawing/2014/main" id="{79487D7D-BBC0-4DA6-85E1-608A6FCDA0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02" name="TextBox 9501">
          <a:extLst>
            <a:ext uri="{FF2B5EF4-FFF2-40B4-BE49-F238E27FC236}">
              <a16:creationId xmlns:a16="http://schemas.microsoft.com/office/drawing/2014/main" id="{3DFBB47A-F829-4B35-8E17-184D6B9DA2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03" name="TextBox 9502">
          <a:extLst>
            <a:ext uri="{FF2B5EF4-FFF2-40B4-BE49-F238E27FC236}">
              <a16:creationId xmlns:a16="http://schemas.microsoft.com/office/drawing/2014/main" id="{1A375EC0-B7FF-44A5-8D96-86A0CAF977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04" name="TextBox 9503">
          <a:extLst>
            <a:ext uri="{FF2B5EF4-FFF2-40B4-BE49-F238E27FC236}">
              <a16:creationId xmlns:a16="http://schemas.microsoft.com/office/drawing/2014/main" id="{187873C9-4304-497E-93DA-066E481409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05" name="TextBox 9504">
          <a:extLst>
            <a:ext uri="{FF2B5EF4-FFF2-40B4-BE49-F238E27FC236}">
              <a16:creationId xmlns:a16="http://schemas.microsoft.com/office/drawing/2014/main" id="{597D186B-733C-47E5-942D-91887714E3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06" name="TextBox 9505">
          <a:extLst>
            <a:ext uri="{FF2B5EF4-FFF2-40B4-BE49-F238E27FC236}">
              <a16:creationId xmlns:a16="http://schemas.microsoft.com/office/drawing/2014/main" id="{9827DA48-6DFC-4628-BE1B-C8A3D55ED4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07" name="TextBox 9506">
          <a:extLst>
            <a:ext uri="{FF2B5EF4-FFF2-40B4-BE49-F238E27FC236}">
              <a16:creationId xmlns:a16="http://schemas.microsoft.com/office/drawing/2014/main" id="{410683A4-9B63-4A6D-8B6A-A72ECDADA6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08" name="TextBox 9507">
          <a:extLst>
            <a:ext uri="{FF2B5EF4-FFF2-40B4-BE49-F238E27FC236}">
              <a16:creationId xmlns:a16="http://schemas.microsoft.com/office/drawing/2014/main" id="{F9831AF8-C86B-43C8-9522-2927799D40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09" name="TextBox 9508">
          <a:extLst>
            <a:ext uri="{FF2B5EF4-FFF2-40B4-BE49-F238E27FC236}">
              <a16:creationId xmlns:a16="http://schemas.microsoft.com/office/drawing/2014/main" id="{1F7892B6-CF68-43FB-9D5A-0BDC7972CD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10" name="TextBox 9509">
          <a:extLst>
            <a:ext uri="{FF2B5EF4-FFF2-40B4-BE49-F238E27FC236}">
              <a16:creationId xmlns:a16="http://schemas.microsoft.com/office/drawing/2014/main" id="{1560E737-7E82-4F47-8610-E269A3425A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11" name="TextBox 9510">
          <a:extLst>
            <a:ext uri="{FF2B5EF4-FFF2-40B4-BE49-F238E27FC236}">
              <a16:creationId xmlns:a16="http://schemas.microsoft.com/office/drawing/2014/main" id="{40EE4EB7-A81D-4948-9517-9DEAE0D846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12" name="TextBox 9511">
          <a:extLst>
            <a:ext uri="{FF2B5EF4-FFF2-40B4-BE49-F238E27FC236}">
              <a16:creationId xmlns:a16="http://schemas.microsoft.com/office/drawing/2014/main" id="{35BFA8C7-2229-4233-A3E8-2A3E07C9FD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13" name="TextBox 9512">
          <a:extLst>
            <a:ext uri="{FF2B5EF4-FFF2-40B4-BE49-F238E27FC236}">
              <a16:creationId xmlns:a16="http://schemas.microsoft.com/office/drawing/2014/main" id="{D6A076A0-D33C-49C9-AEFF-A3AC265BBB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14" name="TextBox 9513">
          <a:extLst>
            <a:ext uri="{FF2B5EF4-FFF2-40B4-BE49-F238E27FC236}">
              <a16:creationId xmlns:a16="http://schemas.microsoft.com/office/drawing/2014/main" id="{B93EA34D-2A24-44F1-BDF5-C3CC2F0723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15" name="TextBox 9514">
          <a:extLst>
            <a:ext uri="{FF2B5EF4-FFF2-40B4-BE49-F238E27FC236}">
              <a16:creationId xmlns:a16="http://schemas.microsoft.com/office/drawing/2014/main" id="{1D6F2AE9-25CF-4461-AB68-D8B0FB3EE2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16" name="TextBox 9515">
          <a:extLst>
            <a:ext uri="{FF2B5EF4-FFF2-40B4-BE49-F238E27FC236}">
              <a16:creationId xmlns:a16="http://schemas.microsoft.com/office/drawing/2014/main" id="{F742F3AE-EE2A-4F14-BAE2-C62BFBDA96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17" name="TextBox 9516">
          <a:extLst>
            <a:ext uri="{FF2B5EF4-FFF2-40B4-BE49-F238E27FC236}">
              <a16:creationId xmlns:a16="http://schemas.microsoft.com/office/drawing/2014/main" id="{9F7C8721-C702-4379-A0EC-A73021A2C2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18" name="TextBox 9517">
          <a:extLst>
            <a:ext uri="{FF2B5EF4-FFF2-40B4-BE49-F238E27FC236}">
              <a16:creationId xmlns:a16="http://schemas.microsoft.com/office/drawing/2014/main" id="{2F1CC6E2-D33F-4F48-929F-B0E61FD8ED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19" name="TextBox 9518">
          <a:extLst>
            <a:ext uri="{FF2B5EF4-FFF2-40B4-BE49-F238E27FC236}">
              <a16:creationId xmlns:a16="http://schemas.microsoft.com/office/drawing/2014/main" id="{69DF386B-50E3-4DA1-9050-AFCEC5AD6B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20" name="TextBox 9519">
          <a:extLst>
            <a:ext uri="{FF2B5EF4-FFF2-40B4-BE49-F238E27FC236}">
              <a16:creationId xmlns:a16="http://schemas.microsoft.com/office/drawing/2014/main" id="{38B7507D-8CDB-4F83-BC49-1C32016FBE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21" name="TextBox 9520">
          <a:extLst>
            <a:ext uri="{FF2B5EF4-FFF2-40B4-BE49-F238E27FC236}">
              <a16:creationId xmlns:a16="http://schemas.microsoft.com/office/drawing/2014/main" id="{5878D384-7BD2-470F-93A5-901D4AC9E5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22" name="TextBox 9521">
          <a:extLst>
            <a:ext uri="{FF2B5EF4-FFF2-40B4-BE49-F238E27FC236}">
              <a16:creationId xmlns:a16="http://schemas.microsoft.com/office/drawing/2014/main" id="{9DDB9EB1-0B2B-451D-9E8B-A0EB4BB196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23" name="TextBox 9522">
          <a:extLst>
            <a:ext uri="{FF2B5EF4-FFF2-40B4-BE49-F238E27FC236}">
              <a16:creationId xmlns:a16="http://schemas.microsoft.com/office/drawing/2014/main" id="{D3A9B1D6-3642-4079-AA36-3E2B342D21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24" name="TextBox 9523">
          <a:extLst>
            <a:ext uri="{FF2B5EF4-FFF2-40B4-BE49-F238E27FC236}">
              <a16:creationId xmlns:a16="http://schemas.microsoft.com/office/drawing/2014/main" id="{1D552318-BB5E-476C-87F9-6B3D0CFC6A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25" name="TextBox 9524">
          <a:extLst>
            <a:ext uri="{FF2B5EF4-FFF2-40B4-BE49-F238E27FC236}">
              <a16:creationId xmlns:a16="http://schemas.microsoft.com/office/drawing/2014/main" id="{572AD4D4-B4D3-4363-83D5-1B121BBE73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26" name="TextBox 9525">
          <a:extLst>
            <a:ext uri="{FF2B5EF4-FFF2-40B4-BE49-F238E27FC236}">
              <a16:creationId xmlns:a16="http://schemas.microsoft.com/office/drawing/2014/main" id="{2BF08533-71AE-423E-BCED-88CAC98F72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27" name="TextBox 9526">
          <a:extLst>
            <a:ext uri="{FF2B5EF4-FFF2-40B4-BE49-F238E27FC236}">
              <a16:creationId xmlns:a16="http://schemas.microsoft.com/office/drawing/2014/main" id="{353CAD5A-D85D-4BB0-A93D-B389C0DB72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28" name="TextBox 9527">
          <a:extLst>
            <a:ext uri="{FF2B5EF4-FFF2-40B4-BE49-F238E27FC236}">
              <a16:creationId xmlns:a16="http://schemas.microsoft.com/office/drawing/2014/main" id="{E7CBBD62-E21D-4772-98B2-8408102319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29" name="TextBox 9528">
          <a:extLst>
            <a:ext uri="{FF2B5EF4-FFF2-40B4-BE49-F238E27FC236}">
              <a16:creationId xmlns:a16="http://schemas.microsoft.com/office/drawing/2014/main" id="{D72F2736-7FB3-46BA-96D0-BBCE68A90A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30" name="TextBox 9529">
          <a:extLst>
            <a:ext uri="{FF2B5EF4-FFF2-40B4-BE49-F238E27FC236}">
              <a16:creationId xmlns:a16="http://schemas.microsoft.com/office/drawing/2014/main" id="{F90471AB-3A1D-4037-B3AF-A8DECADB30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31" name="TextBox 9530">
          <a:extLst>
            <a:ext uri="{FF2B5EF4-FFF2-40B4-BE49-F238E27FC236}">
              <a16:creationId xmlns:a16="http://schemas.microsoft.com/office/drawing/2014/main" id="{89C5F1A9-4783-4883-94FD-DD0B94294F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32" name="TextBox 9531">
          <a:extLst>
            <a:ext uri="{FF2B5EF4-FFF2-40B4-BE49-F238E27FC236}">
              <a16:creationId xmlns:a16="http://schemas.microsoft.com/office/drawing/2014/main" id="{B96D0B76-0830-4539-A920-A2BB7B32F9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33" name="TextBox 9532">
          <a:extLst>
            <a:ext uri="{FF2B5EF4-FFF2-40B4-BE49-F238E27FC236}">
              <a16:creationId xmlns:a16="http://schemas.microsoft.com/office/drawing/2014/main" id="{BF0671D6-2E45-47B3-A1E8-7A2A440479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34" name="TextBox 9533">
          <a:extLst>
            <a:ext uri="{FF2B5EF4-FFF2-40B4-BE49-F238E27FC236}">
              <a16:creationId xmlns:a16="http://schemas.microsoft.com/office/drawing/2014/main" id="{EBD728FE-5D0A-4E86-95F3-A89E574BFD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35" name="TextBox 9534">
          <a:extLst>
            <a:ext uri="{FF2B5EF4-FFF2-40B4-BE49-F238E27FC236}">
              <a16:creationId xmlns:a16="http://schemas.microsoft.com/office/drawing/2014/main" id="{45F6DBDD-79C7-4DC4-ABA5-E41BFB7D13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36" name="TextBox 9535">
          <a:extLst>
            <a:ext uri="{FF2B5EF4-FFF2-40B4-BE49-F238E27FC236}">
              <a16:creationId xmlns:a16="http://schemas.microsoft.com/office/drawing/2014/main" id="{EE725B5B-5621-426A-B2D8-6619A92EC5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37" name="TextBox 9536">
          <a:extLst>
            <a:ext uri="{FF2B5EF4-FFF2-40B4-BE49-F238E27FC236}">
              <a16:creationId xmlns:a16="http://schemas.microsoft.com/office/drawing/2014/main" id="{D94C9F6A-31DA-4319-8613-8C44A69E45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38" name="TextBox 9537">
          <a:extLst>
            <a:ext uri="{FF2B5EF4-FFF2-40B4-BE49-F238E27FC236}">
              <a16:creationId xmlns:a16="http://schemas.microsoft.com/office/drawing/2014/main" id="{30F1B233-89DA-47D1-B722-F49F8A0834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39" name="TextBox 9538">
          <a:extLst>
            <a:ext uri="{FF2B5EF4-FFF2-40B4-BE49-F238E27FC236}">
              <a16:creationId xmlns:a16="http://schemas.microsoft.com/office/drawing/2014/main" id="{D83732A5-17CC-43C9-B80B-897BACC60F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40" name="TextBox 9539">
          <a:extLst>
            <a:ext uri="{FF2B5EF4-FFF2-40B4-BE49-F238E27FC236}">
              <a16:creationId xmlns:a16="http://schemas.microsoft.com/office/drawing/2014/main" id="{6847E638-C32E-4021-89EB-0831FD10DC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41" name="TextBox 9540">
          <a:extLst>
            <a:ext uri="{FF2B5EF4-FFF2-40B4-BE49-F238E27FC236}">
              <a16:creationId xmlns:a16="http://schemas.microsoft.com/office/drawing/2014/main" id="{04B12FBD-DF21-4212-82D1-329875B736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42" name="TextBox 9541">
          <a:extLst>
            <a:ext uri="{FF2B5EF4-FFF2-40B4-BE49-F238E27FC236}">
              <a16:creationId xmlns:a16="http://schemas.microsoft.com/office/drawing/2014/main" id="{27A79735-0EBD-4A61-8350-856DF3B81C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43" name="TextBox 9542">
          <a:extLst>
            <a:ext uri="{FF2B5EF4-FFF2-40B4-BE49-F238E27FC236}">
              <a16:creationId xmlns:a16="http://schemas.microsoft.com/office/drawing/2014/main" id="{AEF64302-F281-4CF3-BDF1-A50B7C3ABE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44" name="TextBox 9543">
          <a:extLst>
            <a:ext uri="{FF2B5EF4-FFF2-40B4-BE49-F238E27FC236}">
              <a16:creationId xmlns:a16="http://schemas.microsoft.com/office/drawing/2014/main" id="{F239B46F-36DC-4FAE-B3ED-D80896B2D3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45" name="TextBox 9544">
          <a:extLst>
            <a:ext uri="{FF2B5EF4-FFF2-40B4-BE49-F238E27FC236}">
              <a16:creationId xmlns:a16="http://schemas.microsoft.com/office/drawing/2014/main" id="{9FD4A4A5-1C89-4106-9423-FA86E53B5B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46" name="TextBox 9545">
          <a:extLst>
            <a:ext uri="{FF2B5EF4-FFF2-40B4-BE49-F238E27FC236}">
              <a16:creationId xmlns:a16="http://schemas.microsoft.com/office/drawing/2014/main" id="{C91F5CCE-1626-4727-A4CC-583EE65F8F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47" name="TextBox 9546">
          <a:extLst>
            <a:ext uri="{FF2B5EF4-FFF2-40B4-BE49-F238E27FC236}">
              <a16:creationId xmlns:a16="http://schemas.microsoft.com/office/drawing/2014/main" id="{E88AD83A-A325-4975-87BF-074B30738B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48" name="TextBox 9547">
          <a:extLst>
            <a:ext uri="{FF2B5EF4-FFF2-40B4-BE49-F238E27FC236}">
              <a16:creationId xmlns:a16="http://schemas.microsoft.com/office/drawing/2014/main" id="{141F2B4D-5EAC-4821-9BA3-0D665E34C8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49" name="TextBox 9548">
          <a:extLst>
            <a:ext uri="{FF2B5EF4-FFF2-40B4-BE49-F238E27FC236}">
              <a16:creationId xmlns:a16="http://schemas.microsoft.com/office/drawing/2014/main" id="{0C980CE2-9C55-453E-8F49-68EFBB9574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50" name="TextBox 9549">
          <a:extLst>
            <a:ext uri="{FF2B5EF4-FFF2-40B4-BE49-F238E27FC236}">
              <a16:creationId xmlns:a16="http://schemas.microsoft.com/office/drawing/2014/main" id="{3E58BA02-A466-464F-BCFC-6F536C5E39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51" name="TextBox 9550">
          <a:extLst>
            <a:ext uri="{FF2B5EF4-FFF2-40B4-BE49-F238E27FC236}">
              <a16:creationId xmlns:a16="http://schemas.microsoft.com/office/drawing/2014/main" id="{3040D8F6-5304-46AB-BEAD-5EDA58A086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52" name="TextBox 9551">
          <a:extLst>
            <a:ext uri="{FF2B5EF4-FFF2-40B4-BE49-F238E27FC236}">
              <a16:creationId xmlns:a16="http://schemas.microsoft.com/office/drawing/2014/main" id="{8BC763F8-B127-4EE7-A8E0-8F59463BCA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53" name="TextBox 9552">
          <a:extLst>
            <a:ext uri="{FF2B5EF4-FFF2-40B4-BE49-F238E27FC236}">
              <a16:creationId xmlns:a16="http://schemas.microsoft.com/office/drawing/2014/main" id="{9A540D96-4823-494F-B909-3719D8C781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54" name="TextBox 9553">
          <a:extLst>
            <a:ext uri="{FF2B5EF4-FFF2-40B4-BE49-F238E27FC236}">
              <a16:creationId xmlns:a16="http://schemas.microsoft.com/office/drawing/2014/main" id="{E80177E6-DC7C-4E2B-9B4F-B362C6646A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55" name="TextBox 9554">
          <a:extLst>
            <a:ext uri="{FF2B5EF4-FFF2-40B4-BE49-F238E27FC236}">
              <a16:creationId xmlns:a16="http://schemas.microsoft.com/office/drawing/2014/main" id="{3E054C45-3AC3-4E85-8A74-E3073B9A26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56" name="TextBox 9555">
          <a:extLst>
            <a:ext uri="{FF2B5EF4-FFF2-40B4-BE49-F238E27FC236}">
              <a16:creationId xmlns:a16="http://schemas.microsoft.com/office/drawing/2014/main" id="{B628168A-8B11-457F-9089-C44AD2CF8B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57" name="TextBox 9556">
          <a:extLst>
            <a:ext uri="{FF2B5EF4-FFF2-40B4-BE49-F238E27FC236}">
              <a16:creationId xmlns:a16="http://schemas.microsoft.com/office/drawing/2014/main" id="{B84B5225-589B-474B-83EB-742DDB0D6F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58" name="TextBox 9557">
          <a:extLst>
            <a:ext uri="{FF2B5EF4-FFF2-40B4-BE49-F238E27FC236}">
              <a16:creationId xmlns:a16="http://schemas.microsoft.com/office/drawing/2014/main" id="{4CDD51B1-4C6F-4069-B555-7F421754F6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59" name="TextBox 9558">
          <a:extLst>
            <a:ext uri="{FF2B5EF4-FFF2-40B4-BE49-F238E27FC236}">
              <a16:creationId xmlns:a16="http://schemas.microsoft.com/office/drawing/2014/main" id="{87BCC25C-8570-4F28-BBBA-BB6D74BE7AC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60" name="TextBox 9559">
          <a:extLst>
            <a:ext uri="{FF2B5EF4-FFF2-40B4-BE49-F238E27FC236}">
              <a16:creationId xmlns:a16="http://schemas.microsoft.com/office/drawing/2014/main" id="{F05CFC3A-2DDB-4F35-9D58-37FBF136F1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61" name="TextBox 9560">
          <a:extLst>
            <a:ext uri="{FF2B5EF4-FFF2-40B4-BE49-F238E27FC236}">
              <a16:creationId xmlns:a16="http://schemas.microsoft.com/office/drawing/2014/main" id="{1F794EBD-C4A1-4700-A962-36F709BE02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62" name="TextBox 9561">
          <a:extLst>
            <a:ext uri="{FF2B5EF4-FFF2-40B4-BE49-F238E27FC236}">
              <a16:creationId xmlns:a16="http://schemas.microsoft.com/office/drawing/2014/main" id="{63E0B2C6-2EA6-4FA3-95DC-195AE59520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63" name="TextBox 9562">
          <a:extLst>
            <a:ext uri="{FF2B5EF4-FFF2-40B4-BE49-F238E27FC236}">
              <a16:creationId xmlns:a16="http://schemas.microsoft.com/office/drawing/2014/main" id="{5C085265-894D-4BC5-8DB0-D3A71868F3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64" name="TextBox 9563">
          <a:extLst>
            <a:ext uri="{FF2B5EF4-FFF2-40B4-BE49-F238E27FC236}">
              <a16:creationId xmlns:a16="http://schemas.microsoft.com/office/drawing/2014/main" id="{28F129C5-9613-4BE9-BC4F-B4AA64F826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65" name="TextBox 9564">
          <a:extLst>
            <a:ext uri="{FF2B5EF4-FFF2-40B4-BE49-F238E27FC236}">
              <a16:creationId xmlns:a16="http://schemas.microsoft.com/office/drawing/2014/main" id="{C49B3548-B52F-4C54-8E9C-DF79938F71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66" name="TextBox 9565">
          <a:extLst>
            <a:ext uri="{FF2B5EF4-FFF2-40B4-BE49-F238E27FC236}">
              <a16:creationId xmlns:a16="http://schemas.microsoft.com/office/drawing/2014/main" id="{F62DE0A5-F5F0-42BD-B0E1-FB5D4BEC20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67" name="TextBox 9566">
          <a:extLst>
            <a:ext uri="{FF2B5EF4-FFF2-40B4-BE49-F238E27FC236}">
              <a16:creationId xmlns:a16="http://schemas.microsoft.com/office/drawing/2014/main" id="{39D77AA8-0E35-4983-A70C-C33EEE2BF9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68" name="TextBox 9567">
          <a:extLst>
            <a:ext uri="{FF2B5EF4-FFF2-40B4-BE49-F238E27FC236}">
              <a16:creationId xmlns:a16="http://schemas.microsoft.com/office/drawing/2014/main" id="{46CC1AD6-9CCC-480F-AFCA-F2636CC2E3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69" name="TextBox 9568">
          <a:extLst>
            <a:ext uri="{FF2B5EF4-FFF2-40B4-BE49-F238E27FC236}">
              <a16:creationId xmlns:a16="http://schemas.microsoft.com/office/drawing/2014/main" id="{C11D611B-8563-4A5B-9195-F1D098388C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70" name="TextBox 9569">
          <a:extLst>
            <a:ext uri="{FF2B5EF4-FFF2-40B4-BE49-F238E27FC236}">
              <a16:creationId xmlns:a16="http://schemas.microsoft.com/office/drawing/2014/main" id="{3840B5EE-99A1-48FC-97FE-CF4C906BC3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71" name="TextBox 9570">
          <a:extLst>
            <a:ext uri="{FF2B5EF4-FFF2-40B4-BE49-F238E27FC236}">
              <a16:creationId xmlns:a16="http://schemas.microsoft.com/office/drawing/2014/main" id="{724A4E6F-A22A-4D2B-B671-84E9E30E58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72" name="TextBox 9571">
          <a:extLst>
            <a:ext uri="{FF2B5EF4-FFF2-40B4-BE49-F238E27FC236}">
              <a16:creationId xmlns:a16="http://schemas.microsoft.com/office/drawing/2014/main" id="{CB2C80A7-9D05-413A-9B61-7CD0EF8F3D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73" name="TextBox 9572">
          <a:extLst>
            <a:ext uri="{FF2B5EF4-FFF2-40B4-BE49-F238E27FC236}">
              <a16:creationId xmlns:a16="http://schemas.microsoft.com/office/drawing/2014/main" id="{90D1A6F1-12A4-4551-91DA-CACDED3071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74" name="TextBox 9573">
          <a:extLst>
            <a:ext uri="{FF2B5EF4-FFF2-40B4-BE49-F238E27FC236}">
              <a16:creationId xmlns:a16="http://schemas.microsoft.com/office/drawing/2014/main" id="{E0A705E6-0F3C-4E4A-A455-4CD2E6A9FDC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75" name="TextBox 9574">
          <a:extLst>
            <a:ext uri="{FF2B5EF4-FFF2-40B4-BE49-F238E27FC236}">
              <a16:creationId xmlns:a16="http://schemas.microsoft.com/office/drawing/2014/main" id="{2421ABE0-B329-43BB-9667-2FA2AF56A6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76" name="TextBox 9575">
          <a:extLst>
            <a:ext uri="{FF2B5EF4-FFF2-40B4-BE49-F238E27FC236}">
              <a16:creationId xmlns:a16="http://schemas.microsoft.com/office/drawing/2014/main" id="{2DFDE607-DCF6-4D3E-A02B-FCA2D3CC8C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77" name="TextBox 9576">
          <a:extLst>
            <a:ext uri="{FF2B5EF4-FFF2-40B4-BE49-F238E27FC236}">
              <a16:creationId xmlns:a16="http://schemas.microsoft.com/office/drawing/2014/main" id="{DCBD6184-9059-4C9C-82F5-C7CB1F01DB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78" name="TextBox 9577">
          <a:extLst>
            <a:ext uri="{FF2B5EF4-FFF2-40B4-BE49-F238E27FC236}">
              <a16:creationId xmlns:a16="http://schemas.microsoft.com/office/drawing/2014/main" id="{F85876ED-2782-47F7-B287-E06AB7CB9A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79" name="TextBox 9578">
          <a:extLst>
            <a:ext uri="{FF2B5EF4-FFF2-40B4-BE49-F238E27FC236}">
              <a16:creationId xmlns:a16="http://schemas.microsoft.com/office/drawing/2014/main" id="{EE052EA2-809F-4D6E-9876-58561F4EA5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80" name="TextBox 9579">
          <a:extLst>
            <a:ext uri="{FF2B5EF4-FFF2-40B4-BE49-F238E27FC236}">
              <a16:creationId xmlns:a16="http://schemas.microsoft.com/office/drawing/2014/main" id="{B65D59A1-707D-4054-8D55-0BC421A293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81" name="TextBox 9580">
          <a:extLst>
            <a:ext uri="{FF2B5EF4-FFF2-40B4-BE49-F238E27FC236}">
              <a16:creationId xmlns:a16="http://schemas.microsoft.com/office/drawing/2014/main" id="{DD7FEC5F-E987-4FD5-AEAC-E3CCA10718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82" name="TextBox 9581">
          <a:extLst>
            <a:ext uri="{FF2B5EF4-FFF2-40B4-BE49-F238E27FC236}">
              <a16:creationId xmlns:a16="http://schemas.microsoft.com/office/drawing/2014/main" id="{8C8850E2-E47D-4651-B43E-8DF1FD30BA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83" name="TextBox 9582">
          <a:extLst>
            <a:ext uri="{FF2B5EF4-FFF2-40B4-BE49-F238E27FC236}">
              <a16:creationId xmlns:a16="http://schemas.microsoft.com/office/drawing/2014/main" id="{9720DB75-8775-47EF-AA9F-432FB76FF0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84" name="TextBox 9583">
          <a:extLst>
            <a:ext uri="{FF2B5EF4-FFF2-40B4-BE49-F238E27FC236}">
              <a16:creationId xmlns:a16="http://schemas.microsoft.com/office/drawing/2014/main" id="{9504135B-5945-4054-95A9-2BFC0E4D24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85" name="TextBox 9584">
          <a:extLst>
            <a:ext uri="{FF2B5EF4-FFF2-40B4-BE49-F238E27FC236}">
              <a16:creationId xmlns:a16="http://schemas.microsoft.com/office/drawing/2014/main" id="{64293366-A13A-4F37-851A-483BF7A337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86" name="TextBox 9585">
          <a:extLst>
            <a:ext uri="{FF2B5EF4-FFF2-40B4-BE49-F238E27FC236}">
              <a16:creationId xmlns:a16="http://schemas.microsoft.com/office/drawing/2014/main" id="{D5098FF7-6759-496F-BEF8-1BF484E1BC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87" name="TextBox 9586">
          <a:extLst>
            <a:ext uri="{FF2B5EF4-FFF2-40B4-BE49-F238E27FC236}">
              <a16:creationId xmlns:a16="http://schemas.microsoft.com/office/drawing/2014/main" id="{75AAC905-C838-4011-80FC-E3BCC581C3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88" name="TextBox 9587">
          <a:extLst>
            <a:ext uri="{FF2B5EF4-FFF2-40B4-BE49-F238E27FC236}">
              <a16:creationId xmlns:a16="http://schemas.microsoft.com/office/drawing/2014/main" id="{917A7782-B0A1-4AE3-95F5-63F897E700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89" name="TextBox 9588">
          <a:extLst>
            <a:ext uri="{FF2B5EF4-FFF2-40B4-BE49-F238E27FC236}">
              <a16:creationId xmlns:a16="http://schemas.microsoft.com/office/drawing/2014/main" id="{8E7CC02C-BBAD-4828-8AD1-73CF4125F1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90" name="TextBox 9589">
          <a:extLst>
            <a:ext uri="{FF2B5EF4-FFF2-40B4-BE49-F238E27FC236}">
              <a16:creationId xmlns:a16="http://schemas.microsoft.com/office/drawing/2014/main" id="{EC30D3D7-A049-4B2E-A0B6-839651153A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91" name="TextBox 9590">
          <a:extLst>
            <a:ext uri="{FF2B5EF4-FFF2-40B4-BE49-F238E27FC236}">
              <a16:creationId xmlns:a16="http://schemas.microsoft.com/office/drawing/2014/main" id="{5A10A14E-DC9D-4DC9-8414-5D0454E608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92" name="TextBox 9591">
          <a:extLst>
            <a:ext uri="{FF2B5EF4-FFF2-40B4-BE49-F238E27FC236}">
              <a16:creationId xmlns:a16="http://schemas.microsoft.com/office/drawing/2014/main" id="{59252019-3CCA-4F41-8995-D59C84A361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93" name="TextBox 9592">
          <a:extLst>
            <a:ext uri="{FF2B5EF4-FFF2-40B4-BE49-F238E27FC236}">
              <a16:creationId xmlns:a16="http://schemas.microsoft.com/office/drawing/2014/main" id="{A8EB5484-5F2E-4030-8C35-4B6132C1FE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94" name="TextBox 9593">
          <a:extLst>
            <a:ext uri="{FF2B5EF4-FFF2-40B4-BE49-F238E27FC236}">
              <a16:creationId xmlns:a16="http://schemas.microsoft.com/office/drawing/2014/main" id="{65AA857D-EBFE-462E-868B-69E34219F0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95" name="TextBox 9594">
          <a:extLst>
            <a:ext uri="{FF2B5EF4-FFF2-40B4-BE49-F238E27FC236}">
              <a16:creationId xmlns:a16="http://schemas.microsoft.com/office/drawing/2014/main" id="{E96804F2-D5CF-433D-B286-86D28B72E1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96" name="TextBox 9595">
          <a:extLst>
            <a:ext uri="{FF2B5EF4-FFF2-40B4-BE49-F238E27FC236}">
              <a16:creationId xmlns:a16="http://schemas.microsoft.com/office/drawing/2014/main" id="{E684BE00-A926-4911-BC37-14EFE790BF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97" name="TextBox 9596">
          <a:extLst>
            <a:ext uri="{FF2B5EF4-FFF2-40B4-BE49-F238E27FC236}">
              <a16:creationId xmlns:a16="http://schemas.microsoft.com/office/drawing/2014/main" id="{9E1514C1-5FC1-4254-84B1-B3D437D826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98" name="TextBox 9597">
          <a:extLst>
            <a:ext uri="{FF2B5EF4-FFF2-40B4-BE49-F238E27FC236}">
              <a16:creationId xmlns:a16="http://schemas.microsoft.com/office/drawing/2014/main" id="{0E654316-7876-48DD-B621-9AD90BE701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599" name="TextBox 9598">
          <a:extLst>
            <a:ext uri="{FF2B5EF4-FFF2-40B4-BE49-F238E27FC236}">
              <a16:creationId xmlns:a16="http://schemas.microsoft.com/office/drawing/2014/main" id="{B4BD0317-BAE3-4321-962A-7BBD09E60E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00" name="TextBox 9599">
          <a:extLst>
            <a:ext uri="{FF2B5EF4-FFF2-40B4-BE49-F238E27FC236}">
              <a16:creationId xmlns:a16="http://schemas.microsoft.com/office/drawing/2014/main" id="{108322A7-44D4-482C-9D45-0CD95F18B1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01" name="TextBox 9600">
          <a:extLst>
            <a:ext uri="{FF2B5EF4-FFF2-40B4-BE49-F238E27FC236}">
              <a16:creationId xmlns:a16="http://schemas.microsoft.com/office/drawing/2014/main" id="{B2FAD6F9-1925-4511-9A5D-A53F482E50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02" name="TextBox 9601">
          <a:extLst>
            <a:ext uri="{FF2B5EF4-FFF2-40B4-BE49-F238E27FC236}">
              <a16:creationId xmlns:a16="http://schemas.microsoft.com/office/drawing/2014/main" id="{7F2453C3-4D54-4E8C-B815-6228809B08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03" name="TextBox 9602">
          <a:extLst>
            <a:ext uri="{FF2B5EF4-FFF2-40B4-BE49-F238E27FC236}">
              <a16:creationId xmlns:a16="http://schemas.microsoft.com/office/drawing/2014/main" id="{9D53FCF4-8DE5-49B2-A178-3B43796D6E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04" name="TextBox 9603">
          <a:extLst>
            <a:ext uri="{FF2B5EF4-FFF2-40B4-BE49-F238E27FC236}">
              <a16:creationId xmlns:a16="http://schemas.microsoft.com/office/drawing/2014/main" id="{A84E5955-90F9-43FD-B117-4062954F12C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05" name="TextBox 9604">
          <a:extLst>
            <a:ext uri="{FF2B5EF4-FFF2-40B4-BE49-F238E27FC236}">
              <a16:creationId xmlns:a16="http://schemas.microsoft.com/office/drawing/2014/main" id="{D1A0D986-906D-49C4-8E13-BD3AEB075F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06" name="TextBox 9605">
          <a:extLst>
            <a:ext uri="{FF2B5EF4-FFF2-40B4-BE49-F238E27FC236}">
              <a16:creationId xmlns:a16="http://schemas.microsoft.com/office/drawing/2014/main" id="{0C651519-BA02-4BC9-BBD1-D591B6C7E3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07" name="TextBox 9606">
          <a:extLst>
            <a:ext uri="{FF2B5EF4-FFF2-40B4-BE49-F238E27FC236}">
              <a16:creationId xmlns:a16="http://schemas.microsoft.com/office/drawing/2014/main" id="{46FE7402-05C7-4D75-B141-1BC0981A94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08" name="TextBox 9607">
          <a:extLst>
            <a:ext uri="{FF2B5EF4-FFF2-40B4-BE49-F238E27FC236}">
              <a16:creationId xmlns:a16="http://schemas.microsoft.com/office/drawing/2014/main" id="{C2DA4B14-97EF-409F-9F01-E538D63673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09" name="TextBox 9608">
          <a:extLst>
            <a:ext uri="{FF2B5EF4-FFF2-40B4-BE49-F238E27FC236}">
              <a16:creationId xmlns:a16="http://schemas.microsoft.com/office/drawing/2014/main" id="{E13C9017-56C5-416E-8087-819A1C9033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10" name="TextBox 9609">
          <a:extLst>
            <a:ext uri="{FF2B5EF4-FFF2-40B4-BE49-F238E27FC236}">
              <a16:creationId xmlns:a16="http://schemas.microsoft.com/office/drawing/2014/main" id="{10302858-F7F1-42B3-82C9-A9174CEF33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11" name="TextBox 9610">
          <a:extLst>
            <a:ext uri="{FF2B5EF4-FFF2-40B4-BE49-F238E27FC236}">
              <a16:creationId xmlns:a16="http://schemas.microsoft.com/office/drawing/2014/main" id="{43EDD2AA-8F5B-4B1E-970F-7CDFC4269B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12" name="TextBox 9611">
          <a:extLst>
            <a:ext uri="{FF2B5EF4-FFF2-40B4-BE49-F238E27FC236}">
              <a16:creationId xmlns:a16="http://schemas.microsoft.com/office/drawing/2014/main" id="{35DB7EE0-8325-45A1-9F05-CEA1E2B5CD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13" name="TextBox 9612">
          <a:extLst>
            <a:ext uri="{FF2B5EF4-FFF2-40B4-BE49-F238E27FC236}">
              <a16:creationId xmlns:a16="http://schemas.microsoft.com/office/drawing/2014/main" id="{FEF977CF-F8D8-47F0-B0F5-1361A61AE9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14" name="TextBox 9613">
          <a:extLst>
            <a:ext uri="{FF2B5EF4-FFF2-40B4-BE49-F238E27FC236}">
              <a16:creationId xmlns:a16="http://schemas.microsoft.com/office/drawing/2014/main" id="{AD12F68C-873D-4DD3-83C3-2C5A0FF8A79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15" name="TextBox 9614">
          <a:extLst>
            <a:ext uri="{FF2B5EF4-FFF2-40B4-BE49-F238E27FC236}">
              <a16:creationId xmlns:a16="http://schemas.microsoft.com/office/drawing/2014/main" id="{3C5370BB-638C-4633-B530-DC39153259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16" name="TextBox 9615">
          <a:extLst>
            <a:ext uri="{FF2B5EF4-FFF2-40B4-BE49-F238E27FC236}">
              <a16:creationId xmlns:a16="http://schemas.microsoft.com/office/drawing/2014/main" id="{EED8452A-0DF9-4728-A534-7357055CCB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17" name="TextBox 9616">
          <a:extLst>
            <a:ext uri="{FF2B5EF4-FFF2-40B4-BE49-F238E27FC236}">
              <a16:creationId xmlns:a16="http://schemas.microsoft.com/office/drawing/2014/main" id="{BA0C204C-9B4D-4878-B8ED-BA048AD765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18" name="TextBox 9617">
          <a:extLst>
            <a:ext uri="{FF2B5EF4-FFF2-40B4-BE49-F238E27FC236}">
              <a16:creationId xmlns:a16="http://schemas.microsoft.com/office/drawing/2014/main" id="{AE339329-0EB4-4CE8-8648-EAB012B075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19" name="TextBox 9618">
          <a:extLst>
            <a:ext uri="{FF2B5EF4-FFF2-40B4-BE49-F238E27FC236}">
              <a16:creationId xmlns:a16="http://schemas.microsoft.com/office/drawing/2014/main" id="{93FD1179-7388-4DDC-835C-6A9E4F4660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20" name="TextBox 9619">
          <a:extLst>
            <a:ext uri="{FF2B5EF4-FFF2-40B4-BE49-F238E27FC236}">
              <a16:creationId xmlns:a16="http://schemas.microsoft.com/office/drawing/2014/main" id="{8A207088-6F72-45E8-AD0A-29BA947C7F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21" name="TextBox 9620">
          <a:extLst>
            <a:ext uri="{FF2B5EF4-FFF2-40B4-BE49-F238E27FC236}">
              <a16:creationId xmlns:a16="http://schemas.microsoft.com/office/drawing/2014/main" id="{9A7ED4C3-A939-4B1C-8313-E5356E0C76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22" name="TextBox 9621">
          <a:extLst>
            <a:ext uri="{FF2B5EF4-FFF2-40B4-BE49-F238E27FC236}">
              <a16:creationId xmlns:a16="http://schemas.microsoft.com/office/drawing/2014/main" id="{E7377B3E-2296-418E-A055-9ED88DCA1F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23" name="TextBox 9622">
          <a:extLst>
            <a:ext uri="{FF2B5EF4-FFF2-40B4-BE49-F238E27FC236}">
              <a16:creationId xmlns:a16="http://schemas.microsoft.com/office/drawing/2014/main" id="{455A8C81-8F04-4087-BF1F-E8A106512B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24" name="TextBox 9623">
          <a:extLst>
            <a:ext uri="{FF2B5EF4-FFF2-40B4-BE49-F238E27FC236}">
              <a16:creationId xmlns:a16="http://schemas.microsoft.com/office/drawing/2014/main" id="{EAF78E4A-19C8-497D-8CEF-C7B9DE3B51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25" name="TextBox 9624">
          <a:extLst>
            <a:ext uri="{FF2B5EF4-FFF2-40B4-BE49-F238E27FC236}">
              <a16:creationId xmlns:a16="http://schemas.microsoft.com/office/drawing/2014/main" id="{9D517A91-C0D6-4A3B-BC15-FD5E12B9DE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26" name="TextBox 9625">
          <a:extLst>
            <a:ext uri="{FF2B5EF4-FFF2-40B4-BE49-F238E27FC236}">
              <a16:creationId xmlns:a16="http://schemas.microsoft.com/office/drawing/2014/main" id="{D8444149-C631-4646-B263-DA0176F691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27" name="TextBox 9626">
          <a:extLst>
            <a:ext uri="{FF2B5EF4-FFF2-40B4-BE49-F238E27FC236}">
              <a16:creationId xmlns:a16="http://schemas.microsoft.com/office/drawing/2014/main" id="{F2AADE9D-A840-4CD9-98F9-5DAE6BE3A8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28" name="TextBox 9627">
          <a:extLst>
            <a:ext uri="{FF2B5EF4-FFF2-40B4-BE49-F238E27FC236}">
              <a16:creationId xmlns:a16="http://schemas.microsoft.com/office/drawing/2014/main" id="{EA12B588-A4D8-40EF-A5EF-F3501B3EFE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29" name="TextBox 9628">
          <a:extLst>
            <a:ext uri="{FF2B5EF4-FFF2-40B4-BE49-F238E27FC236}">
              <a16:creationId xmlns:a16="http://schemas.microsoft.com/office/drawing/2014/main" id="{362ABE2E-D269-42CE-A335-900318BB9D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30" name="TextBox 9629">
          <a:extLst>
            <a:ext uri="{FF2B5EF4-FFF2-40B4-BE49-F238E27FC236}">
              <a16:creationId xmlns:a16="http://schemas.microsoft.com/office/drawing/2014/main" id="{58CDED26-6171-4F31-BA57-F86F87910F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31" name="TextBox 9630">
          <a:extLst>
            <a:ext uri="{FF2B5EF4-FFF2-40B4-BE49-F238E27FC236}">
              <a16:creationId xmlns:a16="http://schemas.microsoft.com/office/drawing/2014/main" id="{9E497D72-4038-4039-8A17-8B2542C3A3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32" name="TextBox 9631">
          <a:extLst>
            <a:ext uri="{FF2B5EF4-FFF2-40B4-BE49-F238E27FC236}">
              <a16:creationId xmlns:a16="http://schemas.microsoft.com/office/drawing/2014/main" id="{5038F294-A878-4A9F-BEBF-052C3BDD1B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33" name="TextBox 9632">
          <a:extLst>
            <a:ext uri="{FF2B5EF4-FFF2-40B4-BE49-F238E27FC236}">
              <a16:creationId xmlns:a16="http://schemas.microsoft.com/office/drawing/2014/main" id="{02A72B66-70A6-47FF-8C93-4749597BE7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34" name="TextBox 9633">
          <a:extLst>
            <a:ext uri="{FF2B5EF4-FFF2-40B4-BE49-F238E27FC236}">
              <a16:creationId xmlns:a16="http://schemas.microsoft.com/office/drawing/2014/main" id="{BF1EF824-62EC-48FD-8C32-747DEF5B8B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35" name="TextBox 9634">
          <a:extLst>
            <a:ext uri="{FF2B5EF4-FFF2-40B4-BE49-F238E27FC236}">
              <a16:creationId xmlns:a16="http://schemas.microsoft.com/office/drawing/2014/main" id="{6FDA2D04-70EF-4317-A42E-129734DC2D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36" name="TextBox 9635">
          <a:extLst>
            <a:ext uri="{FF2B5EF4-FFF2-40B4-BE49-F238E27FC236}">
              <a16:creationId xmlns:a16="http://schemas.microsoft.com/office/drawing/2014/main" id="{1CC6EFCF-0368-4404-9FB1-E7785A240C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37" name="TextBox 9636">
          <a:extLst>
            <a:ext uri="{FF2B5EF4-FFF2-40B4-BE49-F238E27FC236}">
              <a16:creationId xmlns:a16="http://schemas.microsoft.com/office/drawing/2014/main" id="{FAD3C4CC-2416-47F5-BCE4-C2667A575C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38" name="TextBox 9637">
          <a:extLst>
            <a:ext uri="{FF2B5EF4-FFF2-40B4-BE49-F238E27FC236}">
              <a16:creationId xmlns:a16="http://schemas.microsoft.com/office/drawing/2014/main" id="{DAAD1C72-283D-4B70-AC43-F230BC139C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39" name="TextBox 9638">
          <a:extLst>
            <a:ext uri="{FF2B5EF4-FFF2-40B4-BE49-F238E27FC236}">
              <a16:creationId xmlns:a16="http://schemas.microsoft.com/office/drawing/2014/main" id="{36CAAE2A-5C5B-4751-85E9-D7F9B1B3F3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40" name="TextBox 9639">
          <a:extLst>
            <a:ext uri="{FF2B5EF4-FFF2-40B4-BE49-F238E27FC236}">
              <a16:creationId xmlns:a16="http://schemas.microsoft.com/office/drawing/2014/main" id="{BCC45A4A-A03A-4EFB-B29A-2703D91D95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41" name="TextBox 9640">
          <a:extLst>
            <a:ext uri="{FF2B5EF4-FFF2-40B4-BE49-F238E27FC236}">
              <a16:creationId xmlns:a16="http://schemas.microsoft.com/office/drawing/2014/main" id="{CE772365-6CE7-4FA6-B6E6-B8FEC5852D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42" name="TextBox 9641">
          <a:extLst>
            <a:ext uri="{FF2B5EF4-FFF2-40B4-BE49-F238E27FC236}">
              <a16:creationId xmlns:a16="http://schemas.microsoft.com/office/drawing/2014/main" id="{AE406891-73F1-4C54-855C-4CAFFDF21E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43" name="TextBox 9642">
          <a:extLst>
            <a:ext uri="{FF2B5EF4-FFF2-40B4-BE49-F238E27FC236}">
              <a16:creationId xmlns:a16="http://schemas.microsoft.com/office/drawing/2014/main" id="{6275FE04-823C-4A1C-BC3C-175052B683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44" name="TextBox 9643">
          <a:extLst>
            <a:ext uri="{FF2B5EF4-FFF2-40B4-BE49-F238E27FC236}">
              <a16:creationId xmlns:a16="http://schemas.microsoft.com/office/drawing/2014/main" id="{480B0FEB-A79A-4E40-AFFD-B94464991A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45" name="TextBox 9644">
          <a:extLst>
            <a:ext uri="{FF2B5EF4-FFF2-40B4-BE49-F238E27FC236}">
              <a16:creationId xmlns:a16="http://schemas.microsoft.com/office/drawing/2014/main" id="{EA400630-69AD-4EE2-84A9-8F29D937B3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46" name="TextBox 9645">
          <a:extLst>
            <a:ext uri="{FF2B5EF4-FFF2-40B4-BE49-F238E27FC236}">
              <a16:creationId xmlns:a16="http://schemas.microsoft.com/office/drawing/2014/main" id="{AAB852AF-0099-4046-8FC0-8B5D870112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47" name="TextBox 9646">
          <a:extLst>
            <a:ext uri="{FF2B5EF4-FFF2-40B4-BE49-F238E27FC236}">
              <a16:creationId xmlns:a16="http://schemas.microsoft.com/office/drawing/2014/main" id="{82C055C9-E247-409D-A0CB-810212B09B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48" name="TextBox 9647">
          <a:extLst>
            <a:ext uri="{FF2B5EF4-FFF2-40B4-BE49-F238E27FC236}">
              <a16:creationId xmlns:a16="http://schemas.microsoft.com/office/drawing/2014/main" id="{A0E33C1F-BFBA-471E-956E-3D82AC4F6B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49" name="TextBox 9648">
          <a:extLst>
            <a:ext uri="{FF2B5EF4-FFF2-40B4-BE49-F238E27FC236}">
              <a16:creationId xmlns:a16="http://schemas.microsoft.com/office/drawing/2014/main" id="{D8DC82A4-6608-4766-A60A-9A81D01ED5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50" name="TextBox 9649">
          <a:extLst>
            <a:ext uri="{FF2B5EF4-FFF2-40B4-BE49-F238E27FC236}">
              <a16:creationId xmlns:a16="http://schemas.microsoft.com/office/drawing/2014/main" id="{4279CE3A-F33F-4DBD-BDC3-F6CB402E1A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51" name="TextBox 9650">
          <a:extLst>
            <a:ext uri="{FF2B5EF4-FFF2-40B4-BE49-F238E27FC236}">
              <a16:creationId xmlns:a16="http://schemas.microsoft.com/office/drawing/2014/main" id="{7CFA964A-2F16-4089-AF57-346D49AFBF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52" name="TextBox 9651">
          <a:extLst>
            <a:ext uri="{FF2B5EF4-FFF2-40B4-BE49-F238E27FC236}">
              <a16:creationId xmlns:a16="http://schemas.microsoft.com/office/drawing/2014/main" id="{5CA905D1-359B-4263-B590-9C3EE08AF60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53" name="TextBox 9652">
          <a:extLst>
            <a:ext uri="{FF2B5EF4-FFF2-40B4-BE49-F238E27FC236}">
              <a16:creationId xmlns:a16="http://schemas.microsoft.com/office/drawing/2014/main" id="{8091EF9A-334B-4F75-8181-EBE8519D48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54" name="TextBox 9653">
          <a:extLst>
            <a:ext uri="{FF2B5EF4-FFF2-40B4-BE49-F238E27FC236}">
              <a16:creationId xmlns:a16="http://schemas.microsoft.com/office/drawing/2014/main" id="{13B17874-30E3-474C-A7F0-ABE63D5403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55" name="TextBox 9654">
          <a:extLst>
            <a:ext uri="{FF2B5EF4-FFF2-40B4-BE49-F238E27FC236}">
              <a16:creationId xmlns:a16="http://schemas.microsoft.com/office/drawing/2014/main" id="{BA554C02-5EFA-4099-814F-53324C07E9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56" name="TextBox 9655">
          <a:extLst>
            <a:ext uri="{FF2B5EF4-FFF2-40B4-BE49-F238E27FC236}">
              <a16:creationId xmlns:a16="http://schemas.microsoft.com/office/drawing/2014/main" id="{FF011B46-616B-4124-969C-08B1FB5F7B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57" name="TextBox 9656">
          <a:extLst>
            <a:ext uri="{FF2B5EF4-FFF2-40B4-BE49-F238E27FC236}">
              <a16:creationId xmlns:a16="http://schemas.microsoft.com/office/drawing/2014/main" id="{195F513F-053F-40AD-9A9F-E0790FB101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58" name="TextBox 9657">
          <a:extLst>
            <a:ext uri="{FF2B5EF4-FFF2-40B4-BE49-F238E27FC236}">
              <a16:creationId xmlns:a16="http://schemas.microsoft.com/office/drawing/2014/main" id="{A97D5646-02BE-49F4-A2C5-89144660FC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59" name="TextBox 9658">
          <a:extLst>
            <a:ext uri="{FF2B5EF4-FFF2-40B4-BE49-F238E27FC236}">
              <a16:creationId xmlns:a16="http://schemas.microsoft.com/office/drawing/2014/main" id="{B6DC0A46-9CFE-464C-8E3C-F45437314C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60" name="TextBox 9659">
          <a:extLst>
            <a:ext uri="{FF2B5EF4-FFF2-40B4-BE49-F238E27FC236}">
              <a16:creationId xmlns:a16="http://schemas.microsoft.com/office/drawing/2014/main" id="{5580D682-890A-4F2D-A4DA-B2A4429ED9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61" name="TextBox 9660">
          <a:extLst>
            <a:ext uri="{FF2B5EF4-FFF2-40B4-BE49-F238E27FC236}">
              <a16:creationId xmlns:a16="http://schemas.microsoft.com/office/drawing/2014/main" id="{4666CF5C-9F6B-42F4-A8C6-31B4A310C4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62" name="TextBox 9661">
          <a:extLst>
            <a:ext uri="{FF2B5EF4-FFF2-40B4-BE49-F238E27FC236}">
              <a16:creationId xmlns:a16="http://schemas.microsoft.com/office/drawing/2014/main" id="{FD28C2B0-AEFB-4841-9EDE-EFE64664B3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63" name="TextBox 9662">
          <a:extLst>
            <a:ext uri="{FF2B5EF4-FFF2-40B4-BE49-F238E27FC236}">
              <a16:creationId xmlns:a16="http://schemas.microsoft.com/office/drawing/2014/main" id="{9B5D999D-C75E-4598-96F6-73AE64D0D9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64" name="TextBox 9663">
          <a:extLst>
            <a:ext uri="{FF2B5EF4-FFF2-40B4-BE49-F238E27FC236}">
              <a16:creationId xmlns:a16="http://schemas.microsoft.com/office/drawing/2014/main" id="{00B2EDBC-B4CF-433F-A836-6F684EDEE5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65" name="TextBox 9664">
          <a:extLst>
            <a:ext uri="{FF2B5EF4-FFF2-40B4-BE49-F238E27FC236}">
              <a16:creationId xmlns:a16="http://schemas.microsoft.com/office/drawing/2014/main" id="{22DDC76D-658A-4AB4-8559-D20EFADA72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66" name="TextBox 9665">
          <a:extLst>
            <a:ext uri="{FF2B5EF4-FFF2-40B4-BE49-F238E27FC236}">
              <a16:creationId xmlns:a16="http://schemas.microsoft.com/office/drawing/2014/main" id="{D786B580-06C4-4065-B963-02A2714199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67" name="TextBox 9666">
          <a:extLst>
            <a:ext uri="{FF2B5EF4-FFF2-40B4-BE49-F238E27FC236}">
              <a16:creationId xmlns:a16="http://schemas.microsoft.com/office/drawing/2014/main" id="{E4C31676-E3A9-48BD-B445-F57EBD9852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68" name="TextBox 9667">
          <a:extLst>
            <a:ext uri="{FF2B5EF4-FFF2-40B4-BE49-F238E27FC236}">
              <a16:creationId xmlns:a16="http://schemas.microsoft.com/office/drawing/2014/main" id="{E0FBE0B6-1461-43C1-8337-D3B2EAE84F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69" name="TextBox 9668">
          <a:extLst>
            <a:ext uri="{FF2B5EF4-FFF2-40B4-BE49-F238E27FC236}">
              <a16:creationId xmlns:a16="http://schemas.microsoft.com/office/drawing/2014/main" id="{5FCD5F59-4BC6-45B8-9A32-59CDB7CDCB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70" name="TextBox 9669">
          <a:extLst>
            <a:ext uri="{FF2B5EF4-FFF2-40B4-BE49-F238E27FC236}">
              <a16:creationId xmlns:a16="http://schemas.microsoft.com/office/drawing/2014/main" id="{8059F7D3-74A3-4DE8-B1DD-49A8A7FF94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71" name="TextBox 9670">
          <a:extLst>
            <a:ext uri="{FF2B5EF4-FFF2-40B4-BE49-F238E27FC236}">
              <a16:creationId xmlns:a16="http://schemas.microsoft.com/office/drawing/2014/main" id="{0E355306-386D-4D4D-A428-1927877DD0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72" name="TextBox 9671">
          <a:extLst>
            <a:ext uri="{FF2B5EF4-FFF2-40B4-BE49-F238E27FC236}">
              <a16:creationId xmlns:a16="http://schemas.microsoft.com/office/drawing/2014/main" id="{9B11DBE5-AC86-4852-84BE-BDC221EF7E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73" name="TextBox 9672">
          <a:extLst>
            <a:ext uri="{FF2B5EF4-FFF2-40B4-BE49-F238E27FC236}">
              <a16:creationId xmlns:a16="http://schemas.microsoft.com/office/drawing/2014/main" id="{4E3E2269-24F4-436F-85EC-021AC3B2CB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74" name="TextBox 9673">
          <a:extLst>
            <a:ext uri="{FF2B5EF4-FFF2-40B4-BE49-F238E27FC236}">
              <a16:creationId xmlns:a16="http://schemas.microsoft.com/office/drawing/2014/main" id="{927FD578-5C2D-4D40-A844-32437A9D25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75" name="TextBox 9674">
          <a:extLst>
            <a:ext uri="{FF2B5EF4-FFF2-40B4-BE49-F238E27FC236}">
              <a16:creationId xmlns:a16="http://schemas.microsoft.com/office/drawing/2014/main" id="{D601488F-22F7-43DE-9CA6-77B82971C3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76" name="TextBox 9675">
          <a:extLst>
            <a:ext uri="{FF2B5EF4-FFF2-40B4-BE49-F238E27FC236}">
              <a16:creationId xmlns:a16="http://schemas.microsoft.com/office/drawing/2014/main" id="{5701412E-0116-41B8-823A-60B473915C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77" name="TextBox 9676">
          <a:extLst>
            <a:ext uri="{FF2B5EF4-FFF2-40B4-BE49-F238E27FC236}">
              <a16:creationId xmlns:a16="http://schemas.microsoft.com/office/drawing/2014/main" id="{8575A5FB-5D58-4549-809E-EFC45B8F66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78" name="TextBox 9677">
          <a:extLst>
            <a:ext uri="{FF2B5EF4-FFF2-40B4-BE49-F238E27FC236}">
              <a16:creationId xmlns:a16="http://schemas.microsoft.com/office/drawing/2014/main" id="{088372DD-0F74-4CE5-B1B9-BABC45C16A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79" name="TextBox 9678">
          <a:extLst>
            <a:ext uri="{FF2B5EF4-FFF2-40B4-BE49-F238E27FC236}">
              <a16:creationId xmlns:a16="http://schemas.microsoft.com/office/drawing/2014/main" id="{36AA2536-5F24-44F3-BC01-D56B11E299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80" name="TextBox 9679">
          <a:extLst>
            <a:ext uri="{FF2B5EF4-FFF2-40B4-BE49-F238E27FC236}">
              <a16:creationId xmlns:a16="http://schemas.microsoft.com/office/drawing/2014/main" id="{E9FDF414-DE7B-44A1-9AE7-6FB46F34FA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81" name="TextBox 9680">
          <a:extLst>
            <a:ext uri="{FF2B5EF4-FFF2-40B4-BE49-F238E27FC236}">
              <a16:creationId xmlns:a16="http://schemas.microsoft.com/office/drawing/2014/main" id="{870842E6-55CA-46D6-A477-270D5F5FF7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82" name="TextBox 9681">
          <a:extLst>
            <a:ext uri="{FF2B5EF4-FFF2-40B4-BE49-F238E27FC236}">
              <a16:creationId xmlns:a16="http://schemas.microsoft.com/office/drawing/2014/main" id="{C8BD2A06-5F6E-45DB-9DBB-5B9E5EA2A2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83" name="TextBox 9682">
          <a:extLst>
            <a:ext uri="{FF2B5EF4-FFF2-40B4-BE49-F238E27FC236}">
              <a16:creationId xmlns:a16="http://schemas.microsoft.com/office/drawing/2014/main" id="{624A62FC-722F-4D56-B404-88ABEB2DB9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84" name="TextBox 9683">
          <a:extLst>
            <a:ext uri="{FF2B5EF4-FFF2-40B4-BE49-F238E27FC236}">
              <a16:creationId xmlns:a16="http://schemas.microsoft.com/office/drawing/2014/main" id="{D18B5B11-FC03-4B89-9832-5F52073F21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85" name="TextBox 9684">
          <a:extLst>
            <a:ext uri="{FF2B5EF4-FFF2-40B4-BE49-F238E27FC236}">
              <a16:creationId xmlns:a16="http://schemas.microsoft.com/office/drawing/2014/main" id="{7438D868-86AB-4606-9B3A-E99794A4D3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86" name="TextBox 9685">
          <a:extLst>
            <a:ext uri="{FF2B5EF4-FFF2-40B4-BE49-F238E27FC236}">
              <a16:creationId xmlns:a16="http://schemas.microsoft.com/office/drawing/2014/main" id="{71E81A07-CB6B-40C1-9277-F5C3F48F99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87" name="TextBox 9686">
          <a:extLst>
            <a:ext uri="{FF2B5EF4-FFF2-40B4-BE49-F238E27FC236}">
              <a16:creationId xmlns:a16="http://schemas.microsoft.com/office/drawing/2014/main" id="{87761093-66BF-48A7-B8F3-D224CB688A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88" name="TextBox 9687">
          <a:extLst>
            <a:ext uri="{FF2B5EF4-FFF2-40B4-BE49-F238E27FC236}">
              <a16:creationId xmlns:a16="http://schemas.microsoft.com/office/drawing/2014/main" id="{98E21A07-D8AD-4E39-9D30-6DDFAEA7F2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89" name="TextBox 9688">
          <a:extLst>
            <a:ext uri="{FF2B5EF4-FFF2-40B4-BE49-F238E27FC236}">
              <a16:creationId xmlns:a16="http://schemas.microsoft.com/office/drawing/2014/main" id="{5BAA3AA6-6D7D-448C-81A9-302D8EA3D0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90" name="TextBox 9689">
          <a:extLst>
            <a:ext uri="{FF2B5EF4-FFF2-40B4-BE49-F238E27FC236}">
              <a16:creationId xmlns:a16="http://schemas.microsoft.com/office/drawing/2014/main" id="{866C8776-6505-4506-944D-8029C7149C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91" name="TextBox 9690">
          <a:extLst>
            <a:ext uri="{FF2B5EF4-FFF2-40B4-BE49-F238E27FC236}">
              <a16:creationId xmlns:a16="http://schemas.microsoft.com/office/drawing/2014/main" id="{DD6B96B9-D50C-44BE-8BDF-22272D3A1E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92" name="TextBox 9691">
          <a:extLst>
            <a:ext uri="{FF2B5EF4-FFF2-40B4-BE49-F238E27FC236}">
              <a16:creationId xmlns:a16="http://schemas.microsoft.com/office/drawing/2014/main" id="{63669C95-9E33-4C68-8F4B-131A8D7AF0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93" name="TextBox 9692">
          <a:extLst>
            <a:ext uri="{FF2B5EF4-FFF2-40B4-BE49-F238E27FC236}">
              <a16:creationId xmlns:a16="http://schemas.microsoft.com/office/drawing/2014/main" id="{6C89A965-1F37-447B-8A1F-6BB720438D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94" name="TextBox 9693">
          <a:extLst>
            <a:ext uri="{FF2B5EF4-FFF2-40B4-BE49-F238E27FC236}">
              <a16:creationId xmlns:a16="http://schemas.microsoft.com/office/drawing/2014/main" id="{EB75F878-CC88-43BA-82CE-C1F16D9CC2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95" name="TextBox 9694">
          <a:extLst>
            <a:ext uri="{FF2B5EF4-FFF2-40B4-BE49-F238E27FC236}">
              <a16:creationId xmlns:a16="http://schemas.microsoft.com/office/drawing/2014/main" id="{9D2F7742-F686-4E11-B066-FDAE407F6F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96" name="TextBox 9695">
          <a:extLst>
            <a:ext uri="{FF2B5EF4-FFF2-40B4-BE49-F238E27FC236}">
              <a16:creationId xmlns:a16="http://schemas.microsoft.com/office/drawing/2014/main" id="{AE8C211B-2EB5-4F06-8F53-419D77B542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97" name="TextBox 9696">
          <a:extLst>
            <a:ext uri="{FF2B5EF4-FFF2-40B4-BE49-F238E27FC236}">
              <a16:creationId xmlns:a16="http://schemas.microsoft.com/office/drawing/2014/main" id="{E3B03FF1-E165-4E5B-A075-18202CE2C6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98" name="TextBox 9697">
          <a:extLst>
            <a:ext uri="{FF2B5EF4-FFF2-40B4-BE49-F238E27FC236}">
              <a16:creationId xmlns:a16="http://schemas.microsoft.com/office/drawing/2014/main" id="{5706667E-4069-4ED8-B66A-D0267D6FFBD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699" name="TextBox 9698">
          <a:extLst>
            <a:ext uri="{FF2B5EF4-FFF2-40B4-BE49-F238E27FC236}">
              <a16:creationId xmlns:a16="http://schemas.microsoft.com/office/drawing/2014/main" id="{E2A6EB76-EAC9-4C13-BE34-FCD5E87414B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00" name="TextBox 9699">
          <a:extLst>
            <a:ext uri="{FF2B5EF4-FFF2-40B4-BE49-F238E27FC236}">
              <a16:creationId xmlns:a16="http://schemas.microsoft.com/office/drawing/2014/main" id="{EC7A0ABA-D24E-4FD6-8047-E288263094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01" name="TextBox 9700">
          <a:extLst>
            <a:ext uri="{FF2B5EF4-FFF2-40B4-BE49-F238E27FC236}">
              <a16:creationId xmlns:a16="http://schemas.microsoft.com/office/drawing/2014/main" id="{3ECA9AB9-698C-4CB2-8A88-FE917D33F6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02" name="TextBox 9701">
          <a:extLst>
            <a:ext uri="{FF2B5EF4-FFF2-40B4-BE49-F238E27FC236}">
              <a16:creationId xmlns:a16="http://schemas.microsoft.com/office/drawing/2014/main" id="{80914CD4-4217-4092-B3F5-A2E3A87F10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03" name="TextBox 9702">
          <a:extLst>
            <a:ext uri="{FF2B5EF4-FFF2-40B4-BE49-F238E27FC236}">
              <a16:creationId xmlns:a16="http://schemas.microsoft.com/office/drawing/2014/main" id="{C51D8943-5C6E-410F-8831-F1F9F23A0F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04" name="TextBox 9703">
          <a:extLst>
            <a:ext uri="{FF2B5EF4-FFF2-40B4-BE49-F238E27FC236}">
              <a16:creationId xmlns:a16="http://schemas.microsoft.com/office/drawing/2014/main" id="{4DB97202-15F1-4585-8082-0F6A905EA1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05" name="TextBox 9704">
          <a:extLst>
            <a:ext uri="{FF2B5EF4-FFF2-40B4-BE49-F238E27FC236}">
              <a16:creationId xmlns:a16="http://schemas.microsoft.com/office/drawing/2014/main" id="{9F119EC5-AA5D-4FF3-A076-74C00AE97A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06" name="TextBox 9705">
          <a:extLst>
            <a:ext uri="{FF2B5EF4-FFF2-40B4-BE49-F238E27FC236}">
              <a16:creationId xmlns:a16="http://schemas.microsoft.com/office/drawing/2014/main" id="{004FFACA-6D64-47DD-BC57-B1C578F0AC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07" name="TextBox 9706">
          <a:extLst>
            <a:ext uri="{FF2B5EF4-FFF2-40B4-BE49-F238E27FC236}">
              <a16:creationId xmlns:a16="http://schemas.microsoft.com/office/drawing/2014/main" id="{C397C8FE-1986-4FCB-8100-B4014629B3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08" name="TextBox 9707">
          <a:extLst>
            <a:ext uri="{FF2B5EF4-FFF2-40B4-BE49-F238E27FC236}">
              <a16:creationId xmlns:a16="http://schemas.microsoft.com/office/drawing/2014/main" id="{CE54C9D6-EFED-42EE-8105-0558258F37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09" name="TextBox 9708">
          <a:extLst>
            <a:ext uri="{FF2B5EF4-FFF2-40B4-BE49-F238E27FC236}">
              <a16:creationId xmlns:a16="http://schemas.microsoft.com/office/drawing/2014/main" id="{34CDEA61-1475-4530-910B-B7E9C954EA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10" name="TextBox 9709">
          <a:extLst>
            <a:ext uri="{FF2B5EF4-FFF2-40B4-BE49-F238E27FC236}">
              <a16:creationId xmlns:a16="http://schemas.microsoft.com/office/drawing/2014/main" id="{6BEC2A2A-F563-4873-A81C-64D3700807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11" name="TextBox 9710">
          <a:extLst>
            <a:ext uri="{FF2B5EF4-FFF2-40B4-BE49-F238E27FC236}">
              <a16:creationId xmlns:a16="http://schemas.microsoft.com/office/drawing/2014/main" id="{8F47B62D-E89A-4C92-8463-30535A4DC8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12" name="TextBox 9711">
          <a:extLst>
            <a:ext uri="{FF2B5EF4-FFF2-40B4-BE49-F238E27FC236}">
              <a16:creationId xmlns:a16="http://schemas.microsoft.com/office/drawing/2014/main" id="{B666257F-ED53-4329-90B7-E75C22CBA4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13" name="TextBox 9712">
          <a:extLst>
            <a:ext uri="{FF2B5EF4-FFF2-40B4-BE49-F238E27FC236}">
              <a16:creationId xmlns:a16="http://schemas.microsoft.com/office/drawing/2014/main" id="{5FA14035-365F-48B1-AB36-EE8CB840B6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14" name="TextBox 9713">
          <a:extLst>
            <a:ext uri="{FF2B5EF4-FFF2-40B4-BE49-F238E27FC236}">
              <a16:creationId xmlns:a16="http://schemas.microsoft.com/office/drawing/2014/main" id="{A97FA19C-5340-4C57-975E-13A9DF4062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15" name="TextBox 9714">
          <a:extLst>
            <a:ext uri="{FF2B5EF4-FFF2-40B4-BE49-F238E27FC236}">
              <a16:creationId xmlns:a16="http://schemas.microsoft.com/office/drawing/2014/main" id="{2D06DB34-2C4A-4CFA-9B91-015FCE3C6B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16" name="TextBox 9715">
          <a:extLst>
            <a:ext uri="{FF2B5EF4-FFF2-40B4-BE49-F238E27FC236}">
              <a16:creationId xmlns:a16="http://schemas.microsoft.com/office/drawing/2014/main" id="{51BCEDBA-D34E-41D9-A7FB-A5DF7DAC79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17" name="TextBox 9716">
          <a:extLst>
            <a:ext uri="{FF2B5EF4-FFF2-40B4-BE49-F238E27FC236}">
              <a16:creationId xmlns:a16="http://schemas.microsoft.com/office/drawing/2014/main" id="{63FC0C72-515F-4F6E-94DC-12AA9B889D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18" name="TextBox 9717">
          <a:extLst>
            <a:ext uri="{FF2B5EF4-FFF2-40B4-BE49-F238E27FC236}">
              <a16:creationId xmlns:a16="http://schemas.microsoft.com/office/drawing/2014/main" id="{77AC1A56-1810-43AC-B0CE-D1464D7F0F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19" name="TextBox 9718">
          <a:extLst>
            <a:ext uri="{FF2B5EF4-FFF2-40B4-BE49-F238E27FC236}">
              <a16:creationId xmlns:a16="http://schemas.microsoft.com/office/drawing/2014/main" id="{A2626EEB-F9E1-4FB8-ACC0-C250081794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20" name="TextBox 9719">
          <a:extLst>
            <a:ext uri="{FF2B5EF4-FFF2-40B4-BE49-F238E27FC236}">
              <a16:creationId xmlns:a16="http://schemas.microsoft.com/office/drawing/2014/main" id="{B5CB5827-3681-4B40-B15A-4F19C5E08D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21" name="TextBox 9720">
          <a:extLst>
            <a:ext uri="{FF2B5EF4-FFF2-40B4-BE49-F238E27FC236}">
              <a16:creationId xmlns:a16="http://schemas.microsoft.com/office/drawing/2014/main" id="{46A71BB8-D5D6-459D-8E72-25FAACB26E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22" name="TextBox 9721">
          <a:extLst>
            <a:ext uri="{FF2B5EF4-FFF2-40B4-BE49-F238E27FC236}">
              <a16:creationId xmlns:a16="http://schemas.microsoft.com/office/drawing/2014/main" id="{AA358C5A-AFCB-43F8-B288-41B33F4DCD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23" name="TextBox 9722">
          <a:extLst>
            <a:ext uri="{FF2B5EF4-FFF2-40B4-BE49-F238E27FC236}">
              <a16:creationId xmlns:a16="http://schemas.microsoft.com/office/drawing/2014/main" id="{4E53A428-E564-4A03-9EC2-6B5AF95B26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24" name="TextBox 9723">
          <a:extLst>
            <a:ext uri="{FF2B5EF4-FFF2-40B4-BE49-F238E27FC236}">
              <a16:creationId xmlns:a16="http://schemas.microsoft.com/office/drawing/2014/main" id="{BBF3BB39-EC3D-4D6E-9B29-1F720BE82C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25" name="TextBox 9724">
          <a:extLst>
            <a:ext uri="{FF2B5EF4-FFF2-40B4-BE49-F238E27FC236}">
              <a16:creationId xmlns:a16="http://schemas.microsoft.com/office/drawing/2014/main" id="{2121D1C8-101F-4227-B5DC-7CF926F57CD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26" name="TextBox 9725">
          <a:extLst>
            <a:ext uri="{FF2B5EF4-FFF2-40B4-BE49-F238E27FC236}">
              <a16:creationId xmlns:a16="http://schemas.microsoft.com/office/drawing/2014/main" id="{47DB82C0-9A16-435D-8B5C-A7B8CEF5BB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27" name="TextBox 9726">
          <a:extLst>
            <a:ext uri="{FF2B5EF4-FFF2-40B4-BE49-F238E27FC236}">
              <a16:creationId xmlns:a16="http://schemas.microsoft.com/office/drawing/2014/main" id="{9CF64D3E-2311-4600-8BEC-E3B54AD932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28" name="TextBox 9727">
          <a:extLst>
            <a:ext uri="{FF2B5EF4-FFF2-40B4-BE49-F238E27FC236}">
              <a16:creationId xmlns:a16="http://schemas.microsoft.com/office/drawing/2014/main" id="{7A31A4A6-9768-484D-B2EB-D641D3A543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29" name="TextBox 9728">
          <a:extLst>
            <a:ext uri="{FF2B5EF4-FFF2-40B4-BE49-F238E27FC236}">
              <a16:creationId xmlns:a16="http://schemas.microsoft.com/office/drawing/2014/main" id="{5A36747A-05D2-4525-A00B-6A4A5DE434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30" name="TextBox 9729">
          <a:extLst>
            <a:ext uri="{FF2B5EF4-FFF2-40B4-BE49-F238E27FC236}">
              <a16:creationId xmlns:a16="http://schemas.microsoft.com/office/drawing/2014/main" id="{A2300491-5DF8-4D8A-94F3-B3683964CF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31" name="TextBox 9730">
          <a:extLst>
            <a:ext uri="{FF2B5EF4-FFF2-40B4-BE49-F238E27FC236}">
              <a16:creationId xmlns:a16="http://schemas.microsoft.com/office/drawing/2014/main" id="{1DF4A28E-AFA9-454D-A707-BD7C554B83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32" name="TextBox 9731">
          <a:extLst>
            <a:ext uri="{FF2B5EF4-FFF2-40B4-BE49-F238E27FC236}">
              <a16:creationId xmlns:a16="http://schemas.microsoft.com/office/drawing/2014/main" id="{CB3DF035-C1D0-4CD5-AACD-D7C5A5F949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33" name="TextBox 9732">
          <a:extLst>
            <a:ext uri="{FF2B5EF4-FFF2-40B4-BE49-F238E27FC236}">
              <a16:creationId xmlns:a16="http://schemas.microsoft.com/office/drawing/2014/main" id="{EDFD4486-8090-4F1A-AF51-B86BD39E48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34" name="TextBox 9733">
          <a:extLst>
            <a:ext uri="{FF2B5EF4-FFF2-40B4-BE49-F238E27FC236}">
              <a16:creationId xmlns:a16="http://schemas.microsoft.com/office/drawing/2014/main" id="{F0F8FB37-7865-451E-BB55-56D2E3CBF5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35" name="TextBox 9734">
          <a:extLst>
            <a:ext uri="{FF2B5EF4-FFF2-40B4-BE49-F238E27FC236}">
              <a16:creationId xmlns:a16="http://schemas.microsoft.com/office/drawing/2014/main" id="{F5DE06BD-4619-4961-974A-81489E0F1D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36" name="TextBox 9735">
          <a:extLst>
            <a:ext uri="{FF2B5EF4-FFF2-40B4-BE49-F238E27FC236}">
              <a16:creationId xmlns:a16="http://schemas.microsoft.com/office/drawing/2014/main" id="{9EF5D6A8-8419-44CD-8520-4A65660BBE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37" name="TextBox 9736">
          <a:extLst>
            <a:ext uri="{FF2B5EF4-FFF2-40B4-BE49-F238E27FC236}">
              <a16:creationId xmlns:a16="http://schemas.microsoft.com/office/drawing/2014/main" id="{3849EB52-43ED-4ABF-B398-262ADCFE9F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38" name="TextBox 9737">
          <a:extLst>
            <a:ext uri="{FF2B5EF4-FFF2-40B4-BE49-F238E27FC236}">
              <a16:creationId xmlns:a16="http://schemas.microsoft.com/office/drawing/2014/main" id="{88FA001C-0834-4E55-979A-99C6060448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39" name="TextBox 9738">
          <a:extLst>
            <a:ext uri="{FF2B5EF4-FFF2-40B4-BE49-F238E27FC236}">
              <a16:creationId xmlns:a16="http://schemas.microsoft.com/office/drawing/2014/main" id="{5EBC9841-2994-42CC-AB91-8FFAC9D14C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40" name="TextBox 9739">
          <a:extLst>
            <a:ext uri="{FF2B5EF4-FFF2-40B4-BE49-F238E27FC236}">
              <a16:creationId xmlns:a16="http://schemas.microsoft.com/office/drawing/2014/main" id="{6C736A63-1AFA-4DA4-8E97-4A1A2FF74D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41" name="TextBox 9740">
          <a:extLst>
            <a:ext uri="{FF2B5EF4-FFF2-40B4-BE49-F238E27FC236}">
              <a16:creationId xmlns:a16="http://schemas.microsoft.com/office/drawing/2014/main" id="{28CC2FFB-30B4-45F5-9D70-5690793FD9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42" name="TextBox 9741">
          <a:extLst>
            <a:ext uri="{FF2B5EF4-FFF2-40B4-BE49-F238E27FC236}">
              <a16:creationId xmlns:a16="http://schemas.microsoft.com/office/drawing/2014/main" id="{F37C2838-396D-49D6-B1A7-7603CF9A71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43" name="TextBox 9742">
          <a:extLst>
            <a:ext uri="{FF2B5EF4-FFF2-40B4-BE49-F238E27FC236}">
              <a16:creationId xmlns:a16="http://schemas.microsoft.com/office/drawing/2014/main" id="{A0E6AD07-BC14-40CE-BBA1-EF07E68649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44" name="TextBox 9743">
          <a:extLst>
            <a:ext uri="{FF2B5EF4-FFF2-40B4-BE49-F238E27FC236}">
              <a16:creationId xmlns:a16="http://schemas.microsoft.com/office/drawing/2014/main" id="{AAAE0501-6BEE-465B-9185-58777626F5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45" name="TextBox 9744">
          <a:extLst>
            <a:ext uri="{FF2B5EF4-FFF2-40B4-BE49-F238E27FC236}">
              <a16:creationId xmlns:a16="http://schemas.microsoft.com/office/drawing/2014/main" id="{5C3EEC88-F752-4108-90D5-D58DA85BF3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46" name="TextBox 9745">
          <a:extLst>
            <a:ext uri="{FF2B5EF4-FFF2-40B4-BE49-F238E27FC236}">
              <a16:creationId xmlns:a16="http://schemas.microsoft.com/office/drawing/2014/main" id="{526D81B5-6034-4885-8DA4-243FCBBEE9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47" name="TextBox 9746">
          <a:extLst>
            <a:ext uri="{FF2B5EF4-FFF2-40B4-BE49-F238E27FC236}">
              <a16:creationId xmlns:a16="http://schemas.microsoft.com/office/drawing/2014/main" id="{4C0B0631-1948-4336-A5DE-A1ACDC58F1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48" name="TextBox 9747">
          <a:extLst>
            <a:ext uri="{FF2B5EF4-FFF2-40B4-BE49-F238E27FC236}">
              <a16:creationId xmlns:a16="http://schemas.microsoft.com/office/drawing/2014/main" id="{0A31857C-238F-4D89-8D8B-D06E5D07A5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49" name="TextBox 9748">
          <a:extLst>
            <a:ext uri="{FF2B5EF4-FFF2-40B4-BE49-F238E27FC236}">
              <a16:creationId xmlns:a16="http://schemas.microsoft.com/office/drawing/2014/main" id="{FD16FBE0-2E04-403B-9D1E-8BB674F476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50" name="TextBox 9749">
          <a:extLst>
            <a:ext uri="{FF2B5EF4-FFF2-40B4-BE49-F238E27FC236}">
              <a16:creationId xmlns:a16="http://schemas.microsoft.com/office/drawing/2014/main" id="{23EA2436-C231-4E08-956A-9FF4A21729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51" name="TextBox 9750">
          <a:extLst>
            <a:ext uri="{FF2B5EF4-FFF2-40B4-BE49-F238E27FC236}">
              <a16:creationId xmlns:a16="http://schemas.microsoft.com/office/drawing/2014/main" id="{23AD0131-281C-478E-855C-BDD8DCD4B0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52" name="TextBox 9751">
          <a:extLst>
            <a:ext uri="{FF2B5EF4-FFF2-40B4-BE49-F238E27FC236}">
              <a16:creationId xmlns:a16="http://schemas.microsoft.com/office/drawing/2014/main" id="{CF72C8FC-C9C9-4373-863E-006B084B79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53" name="TextBox 9752">
          <a:extLst>
            <a:ext uri="{FF2B5EF4-FFF2-40B4-BE49-F238E27FC236}">
              <a16:creationId xmlns:a16="http://schemas.microsoft.com/office/drawing/2014/main" id="{E98B48D1-7521-4D38-9BA2-0854BB2186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54" name="TextBox 9753">
          <a:extLst>
            <a:ext uri="{FF2B5EF4-FFF2-40B4-BE49-F238E27FC236}">
              <a16:creationId xmlns:a16="http://schemas.microsoft.com/office/drawing/2014/main" id="{69968176-CEFA-49B5-BE7B-7F587EA209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55" name="TextBox 9754">
          <a:extLst>
            <a:ext uri="{FF2B5EF4-FFF2-40B4-BE49-F238E27FC236}">
              <a16:creationId xmlns:a16="http://schemas.microsoft.com/office/drawing/2014/main" id="{96AFA3B0-CB4A-406C-981F-2E66E2F4DB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56" name="TextBox 9755">
          <a:extLst>
            <a:ext uri="{FF2B5EF4-FFF2-40B4-BE49-F238E27FC236}">
              <a16:creationId xmlns:a16="http://schemas.microsoft.com/office/drawing/2014/main" id="{9EC4A544-6662-400B-A493-E96D6D7F9D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57" name="TextBox 9756">
          <a:extLst>
            <a:ext uri="{FF2B5EF4-FFF2-40B4-BE49-F238E27FC236}">
              <a16:creationId xmlns:a16="http://schemas.microsoft.com/office/drawing/2014/main" id="{A8577E32-048A-4D73-89D2-BD89B61CC7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58" name="TextBox 9757">
          <a:extLst>
            <a:ext uri="{FF2B5EF4-FFF2-40B4-BE49-F238E27FC236}">
              <a16:creationId xmlns:a16="http://schemas.microsoft.com/office/drawing/2014/main" id="{BA3D5237-3B91-4D22-91C4-550F59E173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59" name="TextBox 9758">
          <a:extLst>
            <a:ext uri="{FF2B5EF4-FFF2-40B4-BE49-F238E27FC236}">
              <a16:creationId xmlns:a16="http://schemas.microsoft.com/office/drawing/2014/main" id="{2442B617-8DEB-47DB-B7E7-4FC8CEEE7F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60" name="TextBox 9759">
          <a:extLst>
            <a:ext uri="{FF2B5EF4-FFF2-40B4-BE49-F238E27FC236}">
              <a16:creationId xmlns:a16="http://schemas.microsoft.com/office/drawing/2014/main" id="{B03DDDC7-6DB2-4E02-B7FF-BF98E140F45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61" name="TextBox 9760">
          <a:extLst>
            <a:ext uri="{FF2B5EF4-FFF2-40B4-BE49-F238E27FC236}">
              <a16:creationId xmlns:a16="http://schemas.microsoft.com/office/drawing/2014/main" id="{CB6E4BFC-4922-4B30-8A8B-B6C72714E8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62" name="TextBox 9761">
          <a:extLst>
            <a:ext uri="{FF2B5EF4-FFF2-40B4-BE49-F238E27FC236}">
              <a16:creationId xmlns:a16="http://schemas.microsoft.com/office/drawing/2014/main" id="{5CBCA4C0-385D-4CE7-BC2B-EB5B3C6B60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63" name="TextBox 9762">
          <a:extLst>
            <a:ext uri="{FF2B5EF4-FFF2-40B4-BE49-F238E27FC236}">
              <a16:creationId xmlns:a16="http://schemas.microsoft.com/office/drawing/2014/main" id="{14B270D7-B705-4C14-BDAA-58B21B874B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64" name="TextBox 9763">
          <a:extLst>
            <a:ext uri="{FF2B5EF4-FFF2-40B4-BE49-F238E27FC236}">
              <a16:creationId xmlns:a16="http://schemas.microsoft.com/office/drawing/2014/main" id="{D64A6B2C-5C19-41CD-868A-DFE163535A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65" name="TextBox 9764">
          <a:extLst>
            <a:ext uri="{FF2B5EF4-FFF2-40B4-BE49-F238E27FC236}">
              <a16:creationId xmlns:a16="http://schemas.microsoft.com/office/drawing/2014/main" id="{5A52C181-E3E4-43D5-A888-3C24A9E638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66" name="TextBox 9765">
          <a:extLst>
            <a:ext uri="{FF2B5EF4-FFF2-40B4-BE49-F238E27FC236}">
              <a16:creationId xmlns:a16="http://schemas.microsoft.com/office/drawing/2014/main" id="{C1706B0F-2018-497F-822B-2769D11173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67" name="TextBox 9766">
          <a:extLst>
            <a:ext uri="{FF2B5EF4-FFF2-40B4-BE49-F238E27FC236}">
              <a16:creationId xmlns:a16="http://schemas.microsoft.com/office/drawing/2014/main" id="{FB8F20DB-315D-4941-97F5-FC5BF59AA3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68" name="TextBox 9767">
          <a:extLst>
            <a:ext uri="{FF2B5EF4-FFF2-40B4-BE49-F238E27FC236}">
              <a16:creationId xmlns:a16="http://schemas.microsoft.com/office/drawing/2014/main" id="{236B710D-6DE2-40ED-9C9F-C376AEFC03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69" name="TextBox 9768">
          <a:extLst>
            <a:ext uri="{FF2B5EF4-FFF2-40B4-BE49-F238E27FC236}">
              <a16:creationId xmlns:a16="http://schemas.microsoft.com/office/drawing/2014/main" id="{93420106-2292-4D89-9C80-E297451B4A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70" name="TextBox 9769">
          <a:extLst>
            <a:ext uri="{FF2B5EF4-FFF2-40B4-BE49-F238E27FC236}">
              <a16:creationId xmlns:a16="http://schemas.microsoft.com/office/drawing/2014/main" id="{6AC865B9-92C6-4385-81A5-DEF1ADB37F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71" name="TextBox 9770">
          <a:extLst>
            <a:ext uri="{FF2B5EF4-FFF2-40B4-BE49-F238E27FC236}">
              <a16:creationId xmlns:a16="http://schemas.microsoft.com/office/drawing/2014/main" id="{B237FF42-5871-47F4-927B-2561BEF893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72" name="TextBox 9771">
          <a:extLst>
            <a:ext uri="{FF2B5EF4-FFF2-40B4-BE49-F238E27FC236}">
              <a16:creationId xmlns:a16="http://schemas.microsoft.com/office/drawing/2014/main" id="{54A086AE-2562-4E80-A436-64635E03C5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73" name="TextBox 9772">
          <a:extLst>
            <a:ext uri="{FF2B5EF4-FFF2-40B4-BE49-F238E27FC236}">
              <a16:creationId xmlns:a16="http://schemas.microsoft.com/office/drawing/2014/main" id="{410A883E-BF19-494B-9232-A7131E4E84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74" name="TextBox 9773">
          <a:extLst>
            <a:ext uri="{FF2B5EF4-FFF2-40B4-BE49-F238E27FC236}">
              <a16:creationId xmlns:a16="http://schemas.microsoft.com/office/drawing/2014/main" id="{D3F1EC88-7E78-45FB-9D9A-D9DFF6252D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75" name="TextBox 9774">
          <a:extLst>
            <a:ext uri="{FF2B5EF4-FFF2-40B4-BE49-F238E27FC236}">
              <a16:creationId xmlns:a16="http://schemas.microsoft.com/office/drawing/2014/main" id="{9D2DB3CA-0746-4021-9EAD-7C5D9E3520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76" name="TextBox 9775">
          <a:extLst>
            <a:ext uri="{FF2B5EF4-FFF2-40B4-BE49-F238E27FC236}">
              <a16:creationId xmlns:a16="http://schemas.microsoft.com/office/drawing/2014/main" id="{214504C4-8BA1-4AAD-96BB-DD40759DFE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77" name="TextBox 9776">
          <a:extLst>
            <a:ext uri="{FF2B5EF4-FFF2-40B4-BE49-F238E27FC236}">
              <a16:creationId xmlns:a16="http://schemas.microsoft.com/office/drawing/2014/main" id="{D11673B7-C211-4750-9D7B-5B5682B6D16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78" name="TextBox 9777">
          <a:extLst>
            <a:ext uri="{FF2B5EF4-FFF2-40B4-BE49-F238E27FC236}">
              <a16:creationId xmlns:a16="http://schemas.microsoft.com/office/drawing/2014/main" id="{EA6E10CB-49D8-42BD-BFB7-0BCC56F503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79" name="TextBox 9778">
          <a:extLst>
            <a:ext uri="{FF2B5EF4-FFF2-40B4-BE49-F238E27FC236}">
              <a16:creationId xmlns:a16="http://schemas.microsoft.com/office/drawing/2014/main" id="{414435AC-A55F-42FA-9FF8-E053FCC98B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80" name="TextBox 9779">
          <a:extLst>
            <a:ext uri="{FF2B5EF4-FFF2-40B4-BE49-F238E27FC236}">
              <a16:creationId xmlns:a16="http://schemas.microsoft.com/office/drawing/2014/main" id="{EFFEC66A-69BC-4497-AFA3-CCBE01A334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81" name="TextBox 9780">
          <a:extLst>
            <a:ext uri="{FF2B5EF4-FFF2-40B4-BE49-F238E27FC236}">
              <a16:creationId xmlns:a16="http://schemas.microsoft.com/office/drawing/2014/main" id="{B87E4911-B628-43E8-A8CD-609BC84513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82" name="TextBox 9781">
          <a:extLst>
            <a:ext uri="{FF2B5EF4-FFF2-40B4-BE49-F238E27FC236}">
              <a16:creationId xmlns:a16="http://schemas.microsoft.com/office/drawing/2014/main" id="{27F77778-EB9C-4A93-8261-77730DF3D3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83" name="TextBox 9782">
          <a:extLst>
            <a:ext uri="{FF2B5EF4-FFF2-40B4-BE49-F238E27FC236}">
              <a16:creationId xmlns:a16="http://schemas.microsoft.com/office/drawing/2014/main" id="{D8640558-11BF-4403-A1D0-2528933954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84" name="TextBox 9783">
          <a:extLst>
            <a:ext uri="{FF2B5EF4-FFF2-40B4-BE49-F238E27FC236}">
              <a16:creationId xmlns:a16="http://schemas.microsoft.com/office/drawing/2014/main" id="{E6600A81-99AA-4BBD-889F-A07B43ECFA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85" name="TextBox 9784">
          <a:extLst>
            <a:ext uri="{FF2B5EF4-FFF2-40B4-BE49-F238E27FC236}">
              <a16:creationId xmlns:a16="http://schemas.microsoft.com/office/drawing/2014/main" id="{B576588B-49DA-4C8A-863B-62D4508AF2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86" name="TextBox 9785">
          <a:extLst>
            <a:ext uri="{FF2B5EF4-FFF2-40B4-BE49-F238E27FC236}">
              <a16:creationId xmlns:a16="http://schemas.microsoft.com/office/drawing/2014/main" id="{8B5775CB-40D3-42E8-9A00-3D7E3A54BC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87" name="TextBox 9786">
          <a:extLst>
            <a:ext uri="{FF2B5EF4-FFF2-40B4-BE49-F238E27FC236}">
              <a16:creationId xmlns:a16="http://schemas.microsoft.com/office/drawing/2014/main" id="{B46D49A6-812F-4EC2-A55C-59CC75F03D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88" name="TextBox 9787">
          <a:extLst>
            <a:ext uri="{FF2B5EF4-FFF2-40B4-BE49-F238E27FC236}">
              <a16:creationId xmlns:a16="http://schemas.microsoft.com/office/drawing/2014/main" id="{7F8F59BB-7BBA-4B2B-9BFF-92C01D6258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89" name="TextBox 9788">
          <a:extLst>
            <a:ext uri="{FF2B5EF4-FFF2-40B4-BE49-F238E27FC236}">
              <a16:creationId xmlns:a16="http://schemas.microsoft.com/office/drawing/2014/main" id="{501C61D3-3239-4170-A25F-2EB58C38E8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90" name="TextBox 9789">
          <a:extLst>
            <a:ext uri="{FF2B5EF4-FFF2-40B4-BE49-F238E27FC236}">
              <a16:creationId xmlns:a16="http://schemas.microsoft.com/office/drawing/2014/main" id="{5DA74F1C-EF7E-475E-9729-51D5F5CD0D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91" name="TextBox 9790">
          <a:extLst>
            <a:ext uri="{FF2B5EF4-FFF2-40B4-BE49-F238E27FC236}">
              <a16:creationId xmlns:a16="http://schemas.microsoft.com/office/drawing/2014/main" id="{F836C5AF-3238-48BC-BAF3-D01F30509A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92" name="TextBox 9791">
          <a:extLst>
            <a:ext uri="{FF2B5EF4-FFF2-40B4-BE49-F238E27FC236}">
              <a16:creationId xmlns:a16="http://schemas.microsoft.com/office/drawing/2014/main" id="{50DE026F-1375-4BC0-AEF2-7228BC5EC7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93" name="TextBox 9792">
          <a:extLst>
            <a:ext uri="{FF2B5EF4-FFF2-40B4-BE49-F238E27FC236}">
              <a16:creationId xmlns:a16="http://schemas.microsoft.com/office/drawing/2014/main" id="{6F122E40-59F5-4991-BD43-BC54320205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94" name="TextBox 9793">
          <a:extLst>
            <a:ext uri="{FF2B5EF4-FFF2-40B4-BE49-F238E27FC236}">
              <a16:creationId xmlns:a16="http://schemas.microsoft.com/office/drawing/2014/main" id="{E52116C5-A8AD-4780-A485-76A54E1941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95" name="TextBox 9794">
          <a:extLst>
            <a:ext uri="{FF2B5EF4-FFF2-40B4-BE49-F238E27FC236}">
              <a16:creationId xmlns:a16="http://schemas.microsoft.com/office/drawing/2014/main" id="{BAE2202C-FF12-4821-B842-41C3BC64D3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96" name="TextBox 9795">
          <a:extLst>
            <a:ext uri="{FF2B5EF4-FFF2-40B4-BE49-F238E27FC236}">
              <a16:creationId xmlns:a16="http://schemas.microsoft.com/office/drawing/2014/main" id="{8E55D2D5-D159-4B6C-851D-AEBA20ED2D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97" name="TextBox 9796">
          <a:extLst>
            <a:ext uri="{FF2B5EF4-FFF2-40B4-BE49-F238E27FC236}">
              <a16:creationId xmlns:a16="http://schemas.microsoft.com/office/drawing/2014/main" id="{B14153AB-F1C6-4273-A84E-D65174A70D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98" name="TextBox 9797">
          <a:extLst>
            <a:ext uri="{FF2B5EF4-FFF2-40B4-BE49-F238E27FC236}">
              <a16:creationId xmlns:a16="http://schemas.microsoft.com/office/drawing/2014/main" id="{1A5FB415-9339-43FE-A060-61B2136495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799" name="TextBox 9798">
          <a:extLst>
            <a:ext uri="{FF2B5EF4-FFF2-40B4-BE49-F238E27FC236}">
              <a16:creationId xmlns:a16="http://schemas.microsoft.com/office/drawing/2014/main" id="{FDA95B35-3E10-4FD4-AFBC-19B5A184D9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00" name="TextBox 9799">
          <a:extLst>
            <a:ext uri="{FF2B5EF4-FFF2-40B4-BE49-F238E27FC236}">
              <a16:creationId xmlns:a16="http://schemas.microsoft.com/office/drawing/2014/main" id="{A1CA8A07-54FE-42DB-8096-6040181352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01" name="TextBox 9800">
          <a:extLst>
            <a:ext uri="{FF2B5EF4-FFF2-40B4-BE49-F238E27FC236}">
              <a16:creationId xmlns:a16="http://schemas.microsoft.com/office/drawing/2014/main" id="{56D9188A-C887-495E-A2A1-C821A3DBC2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02" name="TextBox 9801">
          <a:extLst>
            <a:ext uri="{FF2B5EF4-FFF2-40B4-BE49-F238E27FC236}">
              <a16:creationId xmlns:a16="http://schemas.microsoft.com/office/drawing/2014/main" id="{5CB03F50-E5A1-4C57-9B8F-CFBECB4121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03" name="TextBox 9802">
          <a:extLst>
            <a:ext uri="{FF2B5EF4-FFF2-40B4-BE49-F238E27FC236}">
              <a16:creationId xmlns:a16="http://schemas.microsoft.com/office/drawing/2014/main" id="{7EFCCE0E-C5DD-4CCA-AC42-5DE2B79F3D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04" name="TextBox 9803">
          <a:extLst>
            <a:ext uri="{FF2B5EF4-FFF2-40B4-BE49-F238E27FC236}">
              <a16:creationId xmlns:a16="http://schemas.microsoft.com/office/drawing/2014/main" id="{A8F00011-EE1C-4AB9-B65A-92FD0CF510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05" name="TextBox 9804">
          <a:extLst>
            <a:ext uri="{FF2B5EF4-FFF2-40B4-BE49-F238E27FC236}">
              <a16:creationId xmlns:a16="http://schemas.microsoft.com/office/drawing/2014/main" id="{1A980053-483D-4522-9B64-007964DF4A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06" name="TextBox 9805">
          <a:extLst>
            <a:ext uri="{FF2B5EF4-FFF2-40B4-BE49-F238E27FC236}">
              <a16:creationId xmlns:a16="http://schemas.microsoft.com/office/drawing/2014/main" id="{2E4C9D1C-FBA7-4217-8B27-95E29FD5A9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07" name="TextBox 9806">
          <a:extLst>
            <a:ext uri="{FF2B5EF4-FFF2-40B4-BE49-F238E27FC236}">
              <a16:creationId xmlns:a16="http://schemas.microsoft.com/office/drawing/2014/main" id="{030768CD-51F5-4632-B6BA-504D236631E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08" name="TextBox 9807">
          <a:extLst>
            <a:ext uri="{FF2B5EF4-FFF2-40B4-BE49-F238E27FC236}">
              <a16:creationId xmlns:a16="http://schemas.microsoft.com/office/drawing/2014/main" id="{5F45BB61-438C-4651-85D3-1F3296F4F7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09" name="TextBox 9808">
          <a:extLst>
            <a:ext uri="{FF2B5EF4-FFF2-40B4-BE49-F238E27FC236}">
              <a16:creationId xmlns:a16="http://schemas.microsoft.com/office/drawing/2014/main" id="{1784261F-0695-4542-A790-F2128A861F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10" name="TextBox 9809">
          <a:extLst>
            <a:ext uri="{FF2B5EF4-FFF2-40B4-BE49-F238E27FC236}">
              <a16:creationId xmlns:a16="http://schemas.microsoft.com/office/drawing/2014/main" id="{26785F71-E1B7-4548-AA85-05C63A093C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11" name="TextBox 9810">
          <a:extLst>
            <a:ext uri="{FF2B5EF4-FFF2-40B4-BE49-F238E27FC236}">
              <a16:creationId xmlns:a16="http://schemas.microsoft.com/office/drawing/2014/main" id="{B5792DBB-4981-4221-AF51-4067BABB3A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12" name="TextBox 9811">
          <a:extLst>
            <a:ext uri="{FF2B5EF4-FFF2-40B4-BE49-F238E27FC236}">
              <a16:creationId xmlns:a16="http://schemas.microsoft.com/office/drawing/2014/main" id="{BF2FD75B-A7E1-45E5-AAD1-2E049C2A43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13" name="TextBox 9812">
          <a:extLst>
            <a:ext uri="{FF2B5EF4-FFF2-40B4-BE49-F238E27FC236}">
              <a16:creationId xmlns:a16="http://schemas.microsoft.com/office/drawing/2014/main" id="{798C52A4-85A1-43DD-8BC5-9DFCF23D2F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14" name="TextBox 9813">
          <a:extLst>
            <a:ext uri="{FF2B5EF4-FFF2-40B4-BE49-F238E27FC236}">
              <a16:creationId xmlns:a16="http://schemas.microsoft.com/office/drawing/2014/main" id="{14642980-2E28-4F45-9722-151C4E6C45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15" name="TextBox 9814">
          <a:extLst>
            <a:ext uri="{FF2B5EF4-FFF2-40B4-BE49-F238E27FC236}">
              <a16:creationId xmlns:a16="http://schemas.microsoft.com/office/drawing/2014/main" id="{E0470B9D-A8DD-4053-B1C5-5097D6A993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16" name="TextBox 9815">
          <a:extLst>
            <a:ext uri="{FF2B5EF4-FFF2-40B4-BE49-F238E27FC236}">
              <a16:creationId xmlns:a16="http://schemas.microsoft.com/office/drawing/2014/main" id="{F6545B37-E40F-4197-9286-A1DA895583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17" name="TextBox 9816">
          <a:extLst>
            <a:ext uri="{FF2B5EF4-FFF2-40B4-BE49-F238E27FC236}">
              <a16:creationId xmlns:a16="http://schemas.microsoft.com/office/drawing/2014/main" id="{76A46901-20EF-4EB8-996D-7D96E73774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18" name="TextBox 9817">
          <a:extLst>
            <a:ext uri="{FF2B5EF4-FFF2-40B4-BE49-F238E27FC236}">
              <a16:creationId xmlns:a16="http://schemas.microsoft.com/office/drawing/2014/main" id="{DC52F7FE-3859-48A1-95CF-2DAE11612C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19" name="TextBox 9818">
          <a:extLst>
            <a:ext uri="{FF2B5EF4-FFF2-40B4-BE49-F238E27FC236}">
              <a16:creationId xmlns:a16="http://schemas.microsoft.com/office/drawing/2014/main" id="{0BF3757B-417A-4600-89A4-1CCBC24412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20" name="TextBox 9819">
          <a:extLst>
            <a:ext uri="{FF2B5EF4-FFF2-40B4-BE49-F238E27FC236}">
              <a16:creationId xmlns:a16="http://schemas.microsoft.com/office/drawing/2014/main" id="{49C277E5-BC3E-4926-BB2E-46856F13B9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21" name="TextBox 9820">
          <a:extLst>
            <a:ext uri="{FF2B5EF4-FFF2-40B4-BE49-F238E27FC236}">
              <a16:creationId xmlns:a16="http://schemas.microsoft.com/office/drawing/2014/main" id="{CF1385A8-C188-47D1-B54E-1A68AEF92B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22" name="TextBox 9821">
          <a:extLst>
            <a:ext uri="{FF2B5EF4-FFF2-40B4-BE49-F238E27FC236}">
              <a16:creationId xmlns:a16="http://schemas.microsoft.com/office/drawing/2014/main" id="{66DC175C-6ABC-4957-A342-F73608AEB9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23" name="TextBox 9822">
          <a:extLst>
            <a:ext uri="{FF2B5EF4-FFF2-40B4-BE49-F238E27FC236}">
              <a16:creationId xmlns:a16="http://schemas.microsoft.com/office/drawing/2014/main" id="{4717A971-32AF-421B-B069-F435F3570B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24" name="TextBox 9823">
          <a:extLst>
            <a:ext uri="{FF2B5EF4-FFF2-40B4-BE49-F238E27FC236}">
              <a16:creationId xmlns:a16="http://schemas.microsoft.com/office/drawing/2014/main" id="{AA67E934-A8E1-4628-8A5F-244AE807B9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25" name="TextBox 9824">
          <a:extLst>
            <a:ext uri="{FF2B5EF4-FFF2-40B4-BE49-F238E27FC236}">
              <a16:creationId xmlns:a16="http://schemas.microsoft.com/office/drawing/2014/main" id="{AC06DCD7-D55C-4946-9984-D0294F9ABC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26" name="TextBox 9825">
          <a:extLst>
            <a:ext uri="{FF2B5EF4-FFF2-40B4-BE49-F238E27FC236}">
              <a16:creationId xmlns:a16="http://schemas.microsoft.com/office/drawing/2014/main" id="{055AB171-6C00-41D0-99E9-24E0875A08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27" name="TextBox 9826">
          <a:extLst>
            <a:ext uri="{FF2B5EF4-FFF2-40B4-BE49-F238E27FC236}">
              <a16:creationId xmlns:a16="http://schemas.microsoft.com/office/drawing/2014/main" id="{D92ECD6D-2F18-477E-A069-5CC5A9EE2D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28" name="TextBox 9827">
          <a:extLst>
            <a:ext uri="{FF2B5EF4-FFF2-40B4-BE49-F238E27FC236}">
              <a16:creationId xmlns:a16="http://schemas.microsoft.com/office/drawing/2014/main" id="{4326BE9F-1B05-41E8-BA17-CC71B987A9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29" name="TextBox 9828">
          <a:extLst>
            <a:ext uri="{FF2B5EF4-FFF2-40B4-BE49-F238E27FC236}">
              <a16:creationId xmlns:a16="http://schemas.microsoft.com/office/drawing/2014/main" id="{27C77C73-D50B-45C2-A00A-0356E4DA4D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30" name="TextBox 9829">
          <a:extLst>
            <a:ext uri="{FF2B5EF4-FFF2-40B4-BE49-F238E27FC236}">
              <a16:creationId xmlns:a16="http://schemas.microsoft.com/office/drawing/2014/main" id="{5D0D2F2E-F77A-4874-A1DE-156C1E5EAF6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31" name="TextBox 9830">
          <a:extLst>
            <a:ext uri="{FF2B5EF4-FFF2-40B4-BE49-F238E27FC236}">
              <a16:creationId xmlns:a16="http://schemas.microsoft.com/office/drawing/2014/main" id="{23F0A43F-07C9-4758-A467-521007AA02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32" name="TextBox 9831">
          <a:extLst>
            <a:ext uri="{FF2B5EF4-FFF2-40B4-BE49-F238E27FC236}">
              <a16:creationId xmlns:a16="http://schemas.microsoft.com/office/drawing/2014/main" id="{A77F5D10-C346-42F6-8F23-668D34B89C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33" name="TextBox 9832">
          <a:extLst>
            <a:ext uri="{FF2B5EF4-FFF2-40B4-BE49-F238E27FC236}">
              <a16:creationId xmlns:a16="http://schemas.microsoft.com/office/drawing/2014/main" id="{19170469-7C61-40F1-8831-DAE867AF83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34" name="TextBox 9833">
          <a:extLst>
            <a:ext uri="{FF2B5EF4-FFF2-40B4-BE49-F238E27FC236}">
              <a16:creationId xmlns:a16="http://schemas.microsoft.com/office/drawing/2014/main" id="{6DC48FE4-6E1A-4BA7-A2BB-7C56D0DF5D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35" name="TextBox 9834">
          <a:extLst>
            <a:ext uri="{FF2B5EF4-FFF2-40B4-BE49-F238E27FC236}">
              <a16:creationId xmlns:a16="http://schemas.microsoft.com/office/drawing/2014/main" id="{E43995D8-87BF-4D6C-9EF2-3D6F13F92F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36" name="TextBox 9835">
          <a:extLst>
            <a:ext uri="{FF2B5EF4-FFF2-40B4-BE49-F238E27FC236}">
              <a16:creationId xmlns:a16="http://schemas.microsoft.com/office/drawing/2014/main" id="{9F5F2E85-42E1-4BC5-A44C-08B5E61A03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37" name="TextBox 9836">
          <a:extLst>
            <a:ext uri="{FF2B5EF4-FFF2-40B4-BE49-F238E27FC236}">
              <a16:creationId xmlns:a16="http://schemas.microsoft.com/office/drawing/2014/main" id="{6663254A-2B0E-4AAF-A562-B8E9DD6EB9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38" name="TextBox 9837">
          <a:extLst>
            <a:ext uri="{FF2B5EF4-FFF2-40B4-BE49-F238E27FC236}">
              <a16:creationId xmlns:a16="http://schemas.microsoft.com/office/drawing/2014/main" id="{57469E58-446D-42F1-A0A0-A7B698CB9B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39" name="TextBox 9838">
          <a:extLst>
            <a:ext uri="{FF2B5EF4-FFF2-40B4-BE49-F238E27FC236}">
              <a16:creationId xmlns:a16="http://schemas.microsoft.com/office/drawing/2014/main" id="{83894EBE-0FCF-48D1-9ED2-72BCA87813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40" name="TextBox 9839">
          <a:extLst>
            <a:ext uri="{FF2B5EF4-FFF2-40B4-BE49-F238E27FC236}">
              <a16:creationId xmlns:a16="http://schemas.microsoft.com/office/drawing/2014/main" id="{21505F2E-5149-49AB-8709-E0C836083B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41" name="TextBox 9840">
          <a:extLst>
            <a:ext uri="{FF2B5EF4-FFF2-40B4-BE49-F238E27FC236}">
              <a16:creationId xmlns:a16="http://schemas.microsoft.com/office/drawing/2014/main" id="{FEA4E8AD-2398-47C0-83E6-2B6F299BCA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42" name="TextBox 9841">
          <a:extLst>
            <a:ext uri="{FF2B5EF4-FFF2-40B4-BE49-F238E27FC236}">
              <a16:creationId xmlns:a16="http://schemas.microsoft.com/office/drawing/2014/main" id="{3B96CF87-121A-4EA0-B66A-FE9B278955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43" name="TextBox 9842">
          <a:extLst>
            <a:ext uri="{FF2B5EF4-FFF2-40B4-BE49-F238E27FC236}">
              <a16:creationId xmlns:a16="http://schemas.microsoft.com/office/drawing/2014/main" id="{13D78E23-0C0E-4EC1-89CD-48878B1601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44" name="TextBox 9843">
          <a:extLst>
            <a:ext uri="{FF2B5EF4-FFF2-40B4-BE49-F238E27FC236}">
              <a16:creationId xmlns:a16="http://schemas.microsoft.com/office/drawing/2014/main" id="{0CD2CB26-426A-40AC-9C97-7DE38B55E5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45" name="TextBox 9844">
          <a:extLst>
            <a:ext uri="{FF2B5EF4-FFF2-40B4-BE49-F238E27FC236}">
              <a16:creationId xmlns:a16="http://schemas.microsoft.com/office/drawing/2014/main" id="{4E222FD4-4A55-4CDA-9617-8651E03CEB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46" name="TextBox 9845">
          <a:extLst>
            <a:ext uri="{FF2B5EF4-FFF2-40B4-BE49-F238E27FC236}">
              <a16:creationId xmlns:a16="http://schemas.microsoft.com/office/drawing/2014/main" id="{779A5DCC-14F3-4189-A77C-4BBF0766F9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47" name="TextBox 9846">
          <a:extLst>
            <a:ext uri="{FF2B5EF4-FFF2-40B4-BE49-F238E27FC236}">
              <a16:creationId xmlns:a16="http://schemas.microsoft.com/office/drawing/2014/main" id="{54D2835D-ECE7-453C-8C6F-6CA9752EBF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48" name="TextBox 9847">
          <a:extLst>
            <a:ext uri="{FF2B5EF4-FFF2-40B4-BE49-F238E27FC236}">
              <a16:creationId xmlns:a16="http://schemas.microsoft.com/office/drawing/2014/main" id="{5030BB4D-174B-4FB5-BF1F-64DF070C81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49" name="TextBox 9848">
          <a:extLst>
            <a:ext uri="{FF2B5EF4-FFF2-40B4-BE49-F238E27FC236}">
              <a16:creationId xmlns:a16="http://schemas.microsoft.com/office/drawing/2014/main" id="{D75A4660-70B3-4DF7-A990-03D845A0D6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50" name="TextBox 9849">
          <a:extLst>
            <a:ext uri="{FF2B5EF4-FFF2-40B4-BE49-F238E27FC236}">
              <a16:creationId xmlns:a16="http://schemas.microsoft.com/office/drawing/2014/main" id="{0C347C1E-4047-4D36-A40C-57B4731469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51" name="TextBox 9850">
          <a:extLst>
            <a:ext uri="{FF2B5EF4-FFF2-40B4-BE49-F238E27FC236}">
              <a16:creationId xmlns:a16="http://schemas.microsoft.com/office/drawing/2014/main" id="{B9D3567C-9BE5-49A7-8355-8DBC54151F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52" name="TextBox 9851">
          <a:extLst>
            <a:ext uri="{FF2B5EF4-FFF2-40B4-BE49-F238E27FC236}">
              <a16:creationId xmlns:a16="http://schemas.microsoft.com/office/drawing/2014/main" id="{EC73E2B5-E18B-4A4D-831D-842E1CA489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53" name="TextBox 9852">
          <a:extLst>
            <a:ext uri="{FF2B5EF4-FFF2-40B4-BE49-F238E27FC236}">
              <a16:creationId xmlns:a16="http://schemas.microsoft.com/office/drawing/2014/main" id="{9DF2BCCB-80E6-46EE-BA17-57542D089B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54" name="TextBox 9853">
          <a:extLst>
            <a:ext uri="{FF2B5EF4-FFF2-40B4-BE49-F238E27FC236}">
              <a16:creationId xmlns:a16="http://schemas.microsoft.com/office/drawing/2014/main" id="{AB87482E-B602-4058-808C-3A280BFABE3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55" name="TextBox 9854">
          <a:extLst>
            <a:ext uri="{FF2B5EF4-FFF2-40B4-BE49-F238E27FC236}">
              <a16:creationId xmlns:a16="http://schemas.microsoft.com/office/drawing/2014/main" id="{1B7913F7-B767-4AD1-A27E-F6C96B08BD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56" name="TextBox 9855">
          <a:extLst>
            <a:ext uri="{FF2B5EF4-FFF2-40B4-BE49-F238E27FC236}">
              <a16:creationId xmlns:a16="http://schemas.microsoft.com/office/drawing/2014/main" id="{97933BFD-412F-4FD2-8EF7-B3243A87E6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57" name="TextBox 9856">
          <a:extLst>
            <a:ext uri="{FF2B5EF4-FFF2-40B4-BE49-F238E27FC236}">
              <a16:creationId xmlns:a16="http://schemas.microsoft.com/office/drawing/2014/main" id="{A9B7D50A-7D68-4BE8-B917-7AC05CE0FB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58" name="TextBox 9857">
          <a:extLst>
            <a:ext uri="{FF2B5EF4-FFF2-40B4-BE49-F238E27FC236}">
              <a16:creationId xmlns:a16="http://schemas.microsoft.com/office/drawing/2014/main" id="{09F4796B-A56A-4B64-888F-256E6A1EC7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59" name="TextBox 9858">
          <a:extLst>
            <a:ext uri="{FF2B5EF4-FFF2-40B4-BE49-F238E27FC236}">
              <a16:creationId xmlns:a16="http://schemas.microsoft.com/office/drawing/2014/main" id="{994C645E-6670-4B4C-B2F4-B507B9D5EE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60" name="TextBox 9859">
          <a:extLst>
            <a:ext uri="{FF2B5EF4-FFF2-40B4-BE49-F238E27FC236}">
              <a16:creationId xmlns:a16="http://schemas.microsoft.com/office/drawing/2014/main" id="{A4AC3FB3-D139-496E-BAC8-270CD8D835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61" name="TextBox 9860">
          <a:extLst>
            <a:ext uri="{FF2B5EF4-FFF2-40B4-BE49-F238E27FC236}">
              <a16:creationId xmlns:a16="http://schemas.microsoft.com/office/drawing/2014/main" id="{9927FC65-0E52-4842-96EE-BB3755290A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62" name="TextBox 9861">
          <a:extLst>
            <a:ext uri="{FF2B5EF4-FFF2-40B4-BE49-F238E27FC236}">
              <a16:creationId xmlns:a16="http://schemas.microsoft.com/office/drawing/2014/main" id="{79DB755A-517E-4806-8BA5-D39AE37741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63" name="TextBox 9862">
          <a:extLst>
            <a:ext uri="{FF2B5EF4-FFF2-40B4-BE49-F238E27FC236}">
              <a16:creationId xmlns:a16="http://schemas.microsoft.com/office/drawing/2014/main" id="{ACD2E3EA-6A01-46A2-8CD4-A5BA484CAE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64" name="TextBox 9863">
          <a:extLst>
            <a:ext uri="{FF2B5EF4-FFF2-40B4-BE49-F238E27FC236}">
              <a16:creationId xmlns:a16="http://schemas.microsoft.com/office/drawing/2014/main" id="{E559016B-4103-4F92-83EA-16D11E414E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65" name="TextBox 9864">
          <a:extLst>
            <a:ext uri="{FF2B5EF4-FFF2-40B4-BE49-F238E27FC236}">
              <a16:creationId xmlns:a16="http://schemas.microsoft.com/office/drawing/2014/main" id="{8486F5C8-C8B1-4B1B-9456-589F3D1888A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66" name="TextBox 9865">
          <a:extLst>
            <a:ext uri="{FF2B5EF4-FFF2-40B4-BE49-F238E27FC236}">
              <a16:creationId xmlns:a16="http://schemas.microsoft.com/office/drawing/2014/main" id="{87ADD886-5E82-4F2A-BA85-D66A1231CF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67" name="TextBox 9866">
          <a:extLst>
            <a:ext uri="{FF2B5EF4-FFF2-40B4-BE49-F238E27FC236}">
              <a16:creationId xmlns:a16="http://schemas.microsoft.com/office/drawing/2014/main" id="{72B7F9CF-703D-4A29-BA93-CAD54232EB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68" name="TextBox 9867">
          <a:extLst>
            <a:ext uri="{FF2B5EF4-FFF2-40B4-BE49-F238E27FC236}">
              <a16:creationId xmlns:a16="http://schemas.microsoft.com/office/drawing/2014/main" id="{D5DAF8C5-F937-4A95-81D6-D161F36AA1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69" name="TextBox 9868">
          <a:extLst>
            <a:ext uri="{FF2B5EF4-FFF2-40B4-BE49-F238E27FC236}">
              <a16:creationId xmlns:a16="http://schemas.microsoft.com/office/drawing/2014/main" id="{BF846B6C-283F-49FF-8F9C-E0AD338BEA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70" name="TextBox 9869">
          <a:extLst>
            <a:ext uri="{FF2B5EF4-FFF2-40B4-BE49-F238E27FC236}">
              <a16:creationId xmlns:a16="http://schemas.microsoft.com/office/drawing/2014/main" id="{2817CE3A-AE75-4977-9A1B-22604DD752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71" name="TextBox 9870">
          <a:extLst>
            <a:ext uri="{FF2B5EF4-FFF2-40B4-BE49-F238E27FC236}">
              <a16:creationId xmlns:a16="http://schemas.microsoft.com/office/drawing/2014/main" id="{F40B66EB-4BDF-4959-8C4D-5C87CF85FE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72" name="TextBox 9871">
          <a:extLst>
            <a:ext uri="{FF2B5EF4-FFF2-40B4-BE49-F238E27FC236}">
              <a16:creationId xmlns:a16="http://schemas.microsoft.com/office/drawing/2014/main" id="{4EF65A87-FDAE-4093-8A96-7E7A9D0A94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73" name="TextBox 9872">
          <a:extLst>
            <a:ext uri="{FF2B5EF4-FFF2-40B4-BE49-F238E27FC236}">
              <a16:creationId xmlns:a16="http://schemas.microsoft.com/office/drawing/2014/main" id="{50518E91-D331-4488-97DD-2E9519A594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74" name="TextBox 9873">
          <a:extLst>
            <a:ext uri="{FF2B5EF4-FFF2-40B4-BE49-F238E27FC236}">
              <a16:creationId xmlns:a16="http://schemas.microsoft.com/office/drawing/2014/main" id="{64ED7445-7FD9-4C91-ACD3-0103F280C4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75" name="TextBox 9874">
          <a:extLst>
            <a:ext uri="{FF2B5EF4-FFF2-40B4-BE49-F238E27FC236}">
              <a16:creationId xmlns:a16="http://schemas.microsoft.com/office/drawing/2014/main" id="{C646BA51-4B24-4C9D-AAEC-3E73740B61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76" name="TextBox 9875">
          <a:extLst>
            <a:ext uri="{FF2B5EF4-FFF2-40B4-BE49-F238E27FC236}">
              <a16:creationId xmlns:a16="http://schemas.microsoft.com/office/drawing/2014/main" id="{3C38D7CC-8099-452F-A4A0-2F77DB00CE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77" name="TextBox 9876">
          <a:extLst>
            <a:ext uri="{FF2B5EF4-FFF2-40B4-BE49-F238E27FC236}">
              <a16:creationId xmlns:a16="http://schemas.microsoft.com/office/drawing/2014/main" id="{374A8B0B-50B0-4FC4-8A57-203287ACB3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78" name="TextBox 9877">
          <a:extLst>
            <a:ext uri="{FF2B5EF4-FFF2-40B4-BE49-F238E27FC236}">
              <a16:creationId xmlns:a16="http://schemas.microsoft.com/office/drawing/2014/main" id="{C9F9E9C6-A53F-4E53-9F67-51D84C4026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79" name="TextBox 9878">
          <a:extLst>
            <a:ext uri="{FF2B5EF4-FFF2-40B4-BE49-F238E27FC236}">
              <a16:creationId xmlns:a16="http://schemas.microsoft.com/office/drawing/2014/main" id="{191195BC-3EBD-43D4-9F81-3E8C638130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80" name="TextBox 9879">
          <a:extLst>
            <a:ext uri="{FF2B5EF4-FFF2-40B4-BE49-F238E27FC236}">
              <a16:creationId xmlns:a16="http://schemas.microsoft.com/office/drawing/2014/main" id="{7D1C3B50-DC6A-4A47-9BAB-575F0DC048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81" name="TextBox 9880">
          <a:extLst>
            <a:ext uri="{FF2B5EF4-FFF2-40B4-BE49-F238E27FC236}">
              <a16:creationId xmlns:a16="http://schemas.microsoft.com/office/drawing/2014/main" id="{8994D0A3-9B1A-4E13-B1D7-E0931D1C08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82" name="TextBox 9881">
          <a:extLst>
            <a:ext uri="{FF2B5EF4-FFF2-40B4-BE49-F238E27FC236}">
              <a16:creationId xmlns:a16="http://schemas.microsoft.com/office/drawing/2014/main" id="{23B909FA-804C-4864-BE56-3E8AD4AD48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83" name="TextBox 9882">
          <a:extLst>
            <a:ext uri="{FF2B5EF4-FFF2-40B4-BE49-F238E27FC236}">
              <a16:creationId xmlns:a16="http://schemas.microsoft.com/office/drawing/2014/main" id="{BC839253-1B7B-4E51-A087-5025CF3E05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84" name="TextBox 9883">
          <a:extLst>
            <a:ext uri="{FF2B5EF4-FFF2-40B4-BE49-F238E27FC236}">
              <a16:creationId xmlns:a16="http://schemas.microsoft.com/office/drawing/2014/main" id="{053E693E-0508-4B72-A472-E08EF8190A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85" name="TextBox 9884">
          <a:extLst>
            <a:ext uri="{FF2B5EF4-FFF2-40B4-BE49-F238E27FC236}">
              <a16:creationId xmlns:a16="http://schemas.microsoft.com/office/drawing/2014/main" id="{05A09A31-5634-4AF5-A12C-BF34BE25A4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86" name="TextBox 9885">
          <a:extLst>
            <a:ext uri="{FF2B5EF4-FFF2-40B4-BE49-F238E27FC236}">
              <a16:creationId xmlns:a16="http://schemas.microsoft.com/office/drawing/2014/main" id="{DCD38C55-A2E8-4CC4-9323-907E832744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87" name="TextBox 9886">
          <a:extLst>
            <a:ext uri="{FF2B5EF4-FFF2-40B4-BE49-F238E27FC236}">
              <a16:creationId xmlns:a16="http://schemas.microsoft.com/office/drawing/2014/main" id="{211DC959-5FD9-4601-B2DB-55CE6EB665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88" name="TextBox 9887">
          <a:extLst>
            <a:ext uri="{FF2B5EF4-FFF2-40B4-BE49-F238E27FC236}">
              <a16:creationId xmlns:a16="http://schemas.microsoft.com/office/drawing/2014/main" id="{DBAB9E45-4695-4C7B-9E30-15F4B6546E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89" name="TextBox 9888">
          <a:extLst>
            <a:ext uri="{FF2B5EF4-FFF2-40B4-BE49-F238E27FC236}">
              <a16:creationId xmlns:a16="http://schemas.microsoft.com/office/drawing/2014/main" id="{D72EAA1A-B21E-40EE-AD14-0CFBD932B2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90" name="TextBox 9889">
          <a:extLst>
            <a:ext uri="{FF2B5EF4-FFF2-40B4-BE49-F238E27FC236}">
              <a16:creationId xmlns:a16="http://schemas.microsoft.com/office/drawing/2014/main" id="{4353BC91-6ECE-44EA-A5EA-69ABE68B88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91" name="TextBox 9890">
          <a:extLst>
            <a:ext uri="{FF2B5EF4-FFF2-40B4-BE49-F238E27FC236}">
              <a16:creationId xmlns:a16="http://schemas.microsoft.com/office/drawing/2014/main" id="{F37AE730-87F8-40EF-91D4-3BD3E1612D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92" name="TextBox 9891">
          <a:extLst>
            <a:ext uri="{FF2B5EF4-FFF2-40B4-BE49-F238E27FC236}">
              <a16:creationId xmlns:a16="http://schemas.microsoft.com/office/drawing/2014/main" id="{78153452-D32E-49C3-88D4-6C3E5B436F5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93" name="TextBox 9892">
          <a:extLst>
            <a:ext uri="{FF2B5EF4-FFF2-40B4-BE49-F238E27FC236}">
              <a16:creationId xmlns:a16="http://schemas.microsoft.com/office/drawing/2014/main" id="{DDBAF5D8-8F1B-4588-888C-B2D62323D1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94" name="TextBox 9893">
          <a:extLst>
            <a:ext uri="{FF2B5EF4-FFF2-40B4-BE49-F238E27FC236}">
              <a16:creationId xmlns:a16="http://schemas.microsoft.com/office/drawing/2014/main" id="{28B6339A-B6FB-47E5-BAF9-C2B78EF89C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95" name="TextBox 9894">
          <a:extLst>
            <a:ext uri="{FF2B5EF4-FFF2-40B4-BE49-F238E27FC236}">
              <a16:creationId xmlns:a16="http://schemas.microsoft.com/office/drawing/2014/main" id="{8B6A7C4E-3F9E-4F70-B5AB-982C7977E4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96" name="TextBox 9895">
          <a:extLst>
            <a:ext uri="{FF2B5EF4-FFF2-40B4-BE49-F238E27FC236}">
              <a16:creationId xmlns:a16="http://schemas.microsoft.com/office/drawing/2014/main" id="{BDD59CD1-109B-4F8D-A6BB-655B82DCCB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97" name="TextBox 9896">
          <a:extLst>
            <a:ext uri="{FF2B5EF4-FFF2-40B4-BE49-F238E27FC236}">
              <a16:creationId xmlns:a16="http://schemas.microsoft.com/office/drawing/2014/main" id="{052AA277-95D0-4CDE-AC30-A551065490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98" name="TextBox 9897">
          <a:extLst>
            <a:ext uri="{FF2B5EF4-FFF2-40B4-BE49-F238E27FC236}">
              <a16:creationId xmlns:a16="http://schemas.microsoft.com/office/drawing/2014/main" id="{1C62DCBE-F036-4576-82FC-20D905B01D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899" name="TextBox 9898">
          <a:extLst>
            <a:ext uri="{FF2B5EF4-FFF2-40B4-BE49-F238E27FC236}">
              <a16:creationId xmlns:a16="http://schemas.microsoft.com/office/drawing/2014/main" id="{5762CEC2-0250-492C-A75B-569E89D9B2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00" name="TextBox 9899">
          <a:extLst>
            <a:ext uri="{FF2B5EF4-FFF2-40B4-BE49-F238E27FC236}">
              <a16:creationId xmlns:a16="http://schemas.microsoft.com/office/drawing/2014/main" id="{37D97290-8117-43E9-BE0C-D3D959F811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01" name="TextBox 9900">
          <a:extLst>
            <a:ext uri="{FF2B5EF4-FFF2-40B4-BE49-F238E27FC236}">
              <a16:creationId xmlns:a16="http://schemas.microsoft.com/office/drawing/2014/main" id="{F77BA8B1-07D6-486E-A71E-2925F63544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02" name="TextBox 9901">
          <a:extLst>
            <a:ext uri="{FF2B5EF4-FFF2-40B4-BE49-F238E27FC236}">
              <a16:creationId xmlns:a16="http://schemas.microsoft.com/office/drawing/2014/main" id="{0D2EE157-8D86-46EE-9712-FFCDC5F0F6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03" name="TextBox 9902">
          <a:extLst>
            <a:ext uri="{FF2B5EF4-FFF2-40B4-BE49-F238E27FC236}">
              <a16:creationId xmlns:a16="http://schemas.microsoft.com/office/drawing/2014/main" id="{B75311F0-77C1-469A-BAD1-612AEE3A0B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04" name="TextBox 9903">
          <a:extLst>
            <a:ext uri="{FF2B5EF4-FFF2-40B4-BE49-F238E27FC236}">
              <a16:creationId xmlns:a16="http://schemas.microsoft.com/office/drawing/2014/main" id="{EF5475C3-7B93-497D-B499-E2AE199E45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05" name="TextBox 9904">
          <a:extLst>
            <a:ext uri="{FF2B5EF4-FFF2-40B4-BE49-F238E27FC236}">
              <a16:creationId xmlns:a16="http://schemas.microsoft.com/office/drawing/2014/main" id="{7DE4311D-445A-4564-9C10-AB02CF1368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06" name="TextBox 9905">
          <a:extLst>
            <a:ext uri="{FF2B5EF4-FFF2-40B4-BE49-F238E27FC236}">
              <a16:creationId xmlns:a16="http://schemas.microsoft.com/office/drawing/2014/main" id="{6F48536B-39A9-4300-B169-37D8772CB4C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07" name="TextBox 9906">
          <a:extLst>
            <a:ext uri="{FF2B5EF4-FFF2-40B4-BE49-F238E27FC236}">
              <a16:creationId xmlns:a16="http://schemas.microsoft.com/office/drawing/2014/main" id="{FB3D8027-DA39-424C-AE80-8BA075844B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08" name="TextBox 9907">
          <a:extLst>
            <a:ext uri="{FF2B5EF4-FFF2-40B4-BE49-F238E27FC236}">
              <a16:creationId xmlns:a16="http://schemas.microsoft.com/office/drawing/2014/main" id="{172430DF-9E6C-4BBA-88E3-1F69CB36C8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09" name="TextBox 9908">
          <a:extLst>
            <a:ext uri="{FF2B5EF4-FFF2-40B4-BE49-F238E27FC236}">
              <a16:creationId xmlns:a16="http://schemas.microsoft.com/office/drawing/2014/main" id="{76ACC367-82C0-4FA3-BF39-827671D4BA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10" name="TextBox 9909">
          <a:extLst>
            <a:ext uri="{FF2B5EF4-FFF2-40B4-BE49-F238E27FC236}">
              <a16:creationId xmlns:a16="http://schemas.microsoft.com/office/drawing/2014/main" id="{E62B76DB-9A04-44C5-99F8-4339D93F5E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11" name="TextBox 9910">
          <a:extLst>
            <a:ext uri="{FF2B5EF4-FFF2-40B4-BE49-F238E27FC236}">
              <a16:creationId xmlns:a16="http://schemas.microsoft.com/office/drawing/2014/main" id="{D8A5107E-B6FE-457B-B9A1-5E2B6D62ED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12" name="TextBox 9911">
          <a:extLst>
            <a:ext uri="{FF2B5EF4-FFF2-40B4-BE49-F238E27FC236}">
              <a16:creationId xmlns:a16="http://schemas.microsoft.com/office/drawing/2014/main" id="{F22C3D03-7C81-4FD7-8168-CA5098B156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13" name="TextBox 9912">
          <a:extLst>
            <a:ext uri="{FF2B5EF4-FFF2-40B4-BE49-F238E27FC236}">
              <a16:creationId xmlns:a16="http://schemas.microsoft.com/office/drawing/2014/main" id="{491CEA2A-4A61-4060-B0DD-F75A98C0B8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14" name="TextBox 9913">
          <a:extLst>
            <a:ext uri="{FF2B5EF4-FFF2-40B4-BE49-F238E27FC236}">
              <a16:creationId xmlns:a16="http://schemas.microsoft.com/office/drawing/2014/main" id="{C5B68789-3F76-45FA-86DB-36E9867C87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15" name="TextBox 9914">
          <a:extLst>
            <a:ext uri="{FF2B5EF4-FFF2-40B4-BE49-F238E27FC236}">
              <a16:creationId xmlns:a16="http://schemas.microsoft.com/office/drawing/2014/main" id="{02342BE9-CA03-4FA2-8E7A-9E2DE84680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16" name="TextBox 9915">
          <a:extLst>
            <a:ext uri="{FF2B5EF4-FFF2-40B4-BE49-F238E27FC236}">
              <a16:creationId xmlns:a16="http://schemas.microsoft.com/office/drawing/2014/main" id="{2CA71200-F90F-45DA-A590-E211E1DD84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17" name="TextBox 9916">
          <a:extLst>
            <a:ext uri="{FF2B5EF4-FFF2-40B4-BE49-F238E27FC236}">
              <a16:creationId xmlns:a16="http://schemas.microsoft.com/office/drawing/2014/main" id="{C90D31E2-71DC-488A-A34A-C815380418F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18" name="TextBox 9917">
          <a:extLst>
            <a:ext uri="{FF2B5EF4-FFF2-40B4-BE49-F238E27FC236}">
              <a16:creationId xmlns:a16="http://schemas.microsoft.com/office/drawing/2014/main" id="{8740C126-D66E-40F6-846D-D558A990FD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19" name="TextBox 9918">
          <a:extLst>
            <a:ext uri="{FF2B5EF4-FFF2-40B4-BE49-F238E27FC236}">
              <a16:creationId xmlns:a16="http://schemas.microsoft.com/office/drawing/2014/main" id="{7EEFC38C-41A9-4FDD-B049-DA061453499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20" name="TextBox 9919">
          <a:extLst>
            <a:ext uri="{FF2B5EF4-FFF2-40B4-BE49-F238E27FC236}">
              <a16:creationId xmlns:a16="http://schemas.microsoft.com/office/drawing/2014/main" id="{1952E791-899A-4DDC-ACD2-71825509B8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21" name="TextBox 9920">
          <a:extLst>
            <a:ext uri="{FF2B5EF4-FFF2-40B4-BE49-F238E27FC236}">
              <a16:creationId xmlns:a16="http://schemas.microsoft.com/office/drawing/2014/main" id="{AB80BD8E-D9C0-49DC-872A-6F080CA76E2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22" name="TextBox 9921">
          <a:extLst>
            <a:ext uri="{FF2B5EF4-FFF2-40B4-BE49-F238E27FC236}">
              <a16:creationId xmlns:a16="http://schemas.microsoft.com/office/drawing/2014/main" id="{3AF00211-3964-438C-B4FE-6964CCC239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23" name="TextBox 9922">
          <a:extLst>
            <a:ext uri="{FF2B5EF4-FFF2-40B4-BE49-F238E27FC236}">
              <a16:creationId xmlns:a16="http://schemas.microsoft.com/office/drawing/2014/main" id="{A53F54D9-D591-42A3-BAA1-5DF39FB759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24" name="TextBox 9923">
          <a:extLst>
            <a:ext uri="{FF2B5EF4-FFF2-40B4-BE49-F238E27FC236}">
              <a16:creationId xmlns:a16="http://schemas.microsoft.com/office/drawing/2014/main" id="{E57E3818-5CBF-4E3C-9F4A-69D7E8AB84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25" name="TextBox 9924">
          <a:extLst>
            <a:ext uri="{FF2B5EF4-FFF2-40B4-BE49-F238E27FC236}">
              <a16:creationId xmlns:a16="http://schemas.microsoft.com/office/drawing/2014/main" id="{745A31CD-08BC-4491-9575-1E95D5AD2E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26" name="TextBox 9925">
          <a:extLst>
            <a:ext uri="{FF2B5EF4-FFF2-40B4-BE49-F238E27FC236}">
              <a16:creationId xmlns:a16="http://schemas.microsoft.com/office/drawing/2014/main" id="{4FDA94C2-797A-4753-BFAC-0EBEE15808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27" name="TextBox 9926">
          <a:extLst>
            <a:ext uri="{FF2B5EF4-FFF2-40B4-BE49-F238E27FC236}">
              <a16:creationId xmlns:a16="http://schemas.microsoft.com/office/drawing/2014/main" id="{5BCA5257-B4FC-441B-B8DF-1D0A3A9CDC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28" name="TextBox 9927">
          <a:extLst>
            <a:ext uri="{FF2B5EF4-FFF2-40B4-BE49-F238E27FC236}">
              <a16:creationId xmlns:a16="http://schemas.microsoft.com/office/drawing/2014/main" id="{274589F0-A6A3-4CA1-BD43-196E90570B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29" name="TextBox 9928">
          <a:extLst>
            <a:ext uri="{FF2B5EF4-FFF2-40B4-BE49-F238E27FC236}">
              <a16:creationId xmlns:a16="http://schemas.microsoft.com/office/drawing/2014/main" id="{EBFA9F56-AE59-4EBE-8EB8-EFDE3498CC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30" name="TextBox 9929">
          <a:extLst>
            <a:ext uri="{FF2B5EF4-FFF2-40B4-BE49-F238E27FC236}">
              <a16:creationId xmlns:a16="http://schemas.microsoft.com/office/drawing/2014/main" id="{AD01A9E5-8553-4FAF-84B1-EBAE3049DB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31" name="TextBox 9930">
          <a:extLst>
            <a:ext uri="{FF2B5EF4-FFF2-40B4-BE49-F238E27FC236}">
              <a16:creationId xmlns:a16="http://schemas.microsoft.com/office/drawing/2014/main" id="{55978CF5-915D-4F53-8D79-9B23DBFFC9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32" name="TextBox 9931">
          <a:extLst>
            <a:ext uri="{FF2B5EF4-FFF2-40B4-BE49-F238E27FC236}">
              <a16:creationId xmlns:a16="http://schemas.microsoft.com/office/drawing/2014/main" id="{0BF1CA10-02B1-46E8-8215-90DD021578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33" name="TextBox 9932">
          <a:extLst>
            <a:ext uri="{FF2B5EF4-FFF2-40B4-BE49-F238E27FC236}">
              <a16:creationId xmlns:a16="http://schemas.microsoft.com/office/drawing/2014/main" id="{998055B1-1FFE-4211-B1F3-F76BBD6844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34" name="TextBox 9933">
          <a:extLst>
            <a:ext uri="{FF2B5EF4-FFF2-40B4-BE49-F238E27FC236}">
              <a16:creationId xmlns:a16="http://schemas.microsoft.com/office/drawing/2014/main" id="{95A164E7-D4A1-4771-800F-09E53B2A73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35" name="TextBox 9934">
          <a:extLst>
            <a:ext uri="{FF2B5EF4-FFF2-40B4-BE49-F238E27FC236}">
              <a16:creationId xmlns:a16="http://schemas.microsoft.com/office/drawing/2014/main" id="{25D6EA28-21E8-485C-A38A-C0090CD172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36" name="TextBox 9935">
          <a:extLst>
            <a:ext uri="{FF2B5EF4-FFF2-40B4-BE49-F238E27FC236}">
              <a16:creationId xmlns:a16="http://schemas.microsoft.com/office/drawing/2014/main" id="{FC8A7C0C-765A-4F67-A1F8-5D4C904D21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37" name="TextBox 9936">
          <a:extLst>
            <a:ext uri="{FF2B5EF4-FFF2-40B4-BE49-F238E27FC236}">
              <a16:creationId xmlns:a16="http://schemas.microsoft.com/office/drawing/2014/main" id="{474666E7-2D47-49EA-A62B-E0B8395D7C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38" name="TextBox 9937">
          <a:extLst>
            <a:ext uri="{FF2B5EF4-FFF2-40B4-BE49-F238E27FC236}">
              <a16:creationId xmlns:a16="http://schemas.microsoft.com/office/drawing/2014/main" id="{64316034-8645-42D9-AA90-2475F20EF7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39" name="TextBox 9938">
          <a:extLst>
            <a:ext uri="{FF2B5EF4-FFF2-40B4-BE49-F238E27FC236}">
              <a16:creationId xmlns:a16="http://schemas.microsoft.com/office/drawing/2014/main" id="{6621E675-FF4A-4E98-B590-118D0FE82F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40" name="TextBox 9939">
          <a:extLst>
            <a:ext uri="{FF2B5EF4-FFF2-40B4-BE49-F238E27FC236}">
              <a16:creationId xmlns:a16="http://schemas.microsoft.com/office/drawing/2014/main" id="{6234C413-F7FF-48C0-B806-6FFA941DCB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41" name="TextBox 9940">
          <a:extLst>
            <a:ext uri="{FF2B5EF4-FFF2-40B4-BE49-F238E27FC236}">
              <a16:creationId xmlns:a16="http://schemas.microsoft.com/office/drawing/2014/main" id="{2CD3AB98-E8C8-4AC9-AC44-C7C4F59F8C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42" name="TextBox 9941">
          <a:extLst>
            <a:ext uri="{FF2B5EF4-FFF2-40B4-BE49-F238E27FC236}">
              <a16:creationId xmlns:a16="http://schemas.microsoft.com/office/drawing/2014/main" id="{AA7D3D0F-1B64-4A76-9093-9C098359D7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43" name="TextBox 9942">
          <a:extLst>
            <a:ext uri="{FF2B5EF4-FFF2-40B4-BE49-F238E27FC236}">
              <a16:creationId xmlns:a16="http://schemas.microsoft.com/office/drawing/2014/main" id="{6CC1C3AF-78D0-43B7-9804-C40508FA97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44" name="TextBox 9943">
          <a:extLst>
            <a:ext uri="{FF2B5EF4-FFF2-40B4-BE49-F238E27FC236}">
              <a16:creationId xmlns:a16="http://schemas.microsoft.com/office/drawing/2014/main" id="{42B0791F-4FAE-48D0-80CE-958C834CAAE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45" name="TextBox 9944">
          <a:extLst>
            <a:ext uri="{FF2B5EF4-FFF2-40B4-BE49-F238E27FC236}">
              <a16:creationId xmlns:a16="http://schemas.microsoft.com/office/drawing/2014/main" id="{8284689A-63D8-4A6A-B231-C8820A7F8C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46" name="TextBox 9945">
          <a:extLst>
            <a:ext uri="{FF2B5EF4-FFF2-40B4-BE49-F238E27FC236}">
              <a16:creationId xmlns:a16="http://schemas.microsoft.com/office/drawing/2014/main" id="{7921D4A5-4A96-41B1-AB0C-DCE426CA0F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47" name="TextBox 9946">
          <a:extLst>
            <a:ext uri="{FF2B5EF4-FFF2-40B4-BE49-F238E27FC236}">
              <a16:creationId xmlns:a16="http://schemas.microsoft.com/office/drawing/2014/main" id="{1D7C9BA3-9F32-4FBA-89CD-00E61D5116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48" name="TextBox 9947">
          <a:extLst>
            <a:ext uri="{FF2B5EF4-FFF2-40B4-BE49-F238E27FC236}">
              <a16:creationId xmlns:a16="http://schemas.microsoft.com/office/drawing/2014/main" id="{C4D98FDD-D8AD-4A93-86CD-B4A58C23195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49" name="TextBox 9948">
          <a:extLst>
            <a:ext uri="{FF2B5EF4-FFF2-40B4-BE49-F238E27FC236}">
              <a16:creationId xmlns:a16="http://schemas.microsoft.com/office/drawing/2014/main" id="{5FDF617C-FC7B-4A37-A19F-35A722157A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50" name="TextBox 9949">
          <a:extLst>
            <a:ext uri="{FF2B5EF4-FFF2-40B4-BE49-F238E27FC236}">
              <a16:creationId xmlns:a16="http://schemas.microsoft.com/office/drawing/2014/main" id="{F6A1FA1F-6E5F-4A43-B7DE-E1C33D8085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51" name="TextBox 9950">
          <a:extLst>
            <a:ext uri="{FF2B5EF4-FFF2-40B4-BE49-F238E27FC236}">
              <a16:creationId xmlns:a16="http://schemas.microsoft.com/office/drawing/2014/main" id="{DD974CCD-D863-43BB-96EC-F9AF0354A0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52" name="TextBox 9951">
          <a:extLst>
            <a:ext uri="{FF2B5EF4-FFF2-40B4-BE49-F238E27FC236}">
              <a16:creationId xmlns:a16="http://schemas.microsoft.com/office/drawing/2014/main" id="{F34AF327-E548-4FA6-840D-6C200A73DD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53" name="TextBox 9952">
          <a:extLst>
            <a:ext uri="{FF2B5EF4-FFF2-40B4-BE49-F238E27FC236}">
              <a16:creationId xmlns:a16="http://schemas.microsoft.com/office/drawing/2014/main" id="{2C5F412B-8470-4620-B94F-79C0A80C04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54" name="TextBox 9953">
          <a:extLst>
            <a:ext uri="{FF2B5EF4-FFF2-40B4-BE49-F238E27FC236}">
              <a16:creationId xmlns:a16="http://schemas.microsoft.com/office/drawing/2014/main" id="{ED343A88-AD2E-44C3-B06F-358C26135F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55" name="TextBox 9954">
          <a:extLst>
            <a:ext uri="{FF2B5EF4-FFF2-40B4-BE49-F238E27FC236}">
              <a16:creationId xmlns:a16="http://schemas.microsoft.com/office/drawing/2014/main" id="{9748A539-5FC1-4A5E-BCD5-8F57C0376F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56" name="TextBox 9955">
          <a:extLst>
            <a:ext uri="{FF2B5EF4-FFF2-40B4-BE49-F238E27FC236}">
              <a16:creationId xmlns:a16="http://schemas.microsoft.com/office/drawing/2014/main" id="{A67FC710-B566-4D06-94FF-BDDB74C37B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57" name="TextBox 9956">
          <a:extLst>
            <a:ext uri="{FF2B5EF4-FFF2-40B4-BE49-F238E27FC236}">
              <a16:creationId xmlns:a16="http://schemas.microsoft.com/office/drawing/2014/main" id="{5AC35CE6-73B0-4DC0-952F-F2CB0E1FB05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58" name="TextBox 9957">
          <a:extLst>
            <a:ext uri="{FF2B5EF4-FFF2-40B4-BE49-F238E27FC236}">
              <a16:creationId xmlns:a16="http://schemas.microsoft.com/office/drawing/2014/main" id="{A6E6A553-7582-4FFC-ACBE-B0473202F4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59" name="TextBox 9958">
          <a:extLst>
            <a:ext uri="{FF2B5EF4-FFF2-40B4-BE49-F238E27FC236}">
              <a16:creationId xmlns:a16="http://schemas.microsoft.com/office/drawing/2014/main" id="{6B4B3F85-2C3C-47D4-BA90-EF6C125B1D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60" name="TextBox 9959">
          <a:extLst>
            <a:ext uri="{FF2B5EF4-FFF2-40B4-BE49-F238E27FC236}">
              <a16:creationId xmlns:a16="http://schemas.microsoft.com/office/drawing/2014/main" id="{5531F7C1-F880-473F-9263-078DF26C6B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61" name="TextBox 9960">
          <a:extLst>
            <a:ext uri="{FF2B5EF4-FFF2-40B4-BE49-F238E27FC236}">
              <a16:creationId xmlns:a16="http://schemas.microsoft.com/office/drawing/2014/main" id="{2C62A19E-436C-4D93-972B-BC73F5DE13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62" name="TextBox 9961">
          <a:extLst>
            <a:ext uri="{FF2B5EF4-FFF2-40B4-BE49-F238E27FC236}">
              <a16:creationId xmlns:a16="http://schemas.microsoft.com/office/drawing/2014/main" id="{0CD3F0FB-D635-4ADB-8F07-B5C4E6DFC2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63" name="TextBox 9962">
          <a:extLst>
            <a:ext uri="{FF2B5EF4-FFF2-40B4-BE49-F238E27FC236}">
              <a16:creationId xmlns:a16="http://schemas.microsoft.com/office/drawing/2014/main" id="{2FD95415-3F18-4D87-8488-98750BB578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64" name="TextBox 9963">
          <a:extLst>
            <a:ext uri="{FF2B5EF4-FFF2-40B4-BE49-F238E27FC236}">
              <a16:creationId xmlns:a16="http://schemas.microsoft.com/office/drawing/2014/main" id="{CA9288D3-F8A6-426E-96A4-7A59849AB1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65" name="TextBox 9964">
          <a:extLst>
            <a:ext uri="{FF2B5EF4-FFF2-40B4-BE49-F238E27FC236}">
              <a16:creationId xmlns:a16="http://schemas.microsoft.com/office/drawing/2014/main" id="{399F991B-B043-4217-8819-BB5B557A0B7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66" name="TextBox 9965">
          <a:extLst>
            <a:ext uri="{FF2B5EF4-FFF2-40B4-BE49-F238E27FC236}">
              <a16:creationId xmlns:a16="http://schemas.microsoft.com/office/drawing/2014/main" id="{CD0B8B64-22B8-4096-BD01-2D67719F6B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67" name="TextBox 9966">
          <a:extLst>
            <a:ext uri="{FF2B5EF4-FFF2-40B4-BE49-F238E27FC236}">
              <a16:creationId xmlns:a16="http://schemas.microsoft.com/office/drawing/2014/main" id="{BBACDB20-4CDD-4C05-8C00-5A3C351809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68" name="TextBox 9967">
          <a:extLst>
            <a:ext uri="{FF2B5EF4-FFF2-40B4-BE49-F238E27FC236}">
              <a16:creationId xmlns:a16="http://schemas.microsoft.com/office/drawing/2014/main" id="{432D95B5-EE51-460B-A8F6-437652A59D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69" name="TextBox 9968">
          <a:extLst>
            <a:ext uri="{FF2B5EF4-FFF2-40B4-BE49-F238E27FC236}">
              <a16:creationId xmlns:a16="http://schemas.microsoft.com/office/drawing/2014/main" id="{EDAF71B3-116A-4F78-A7AB-529280ACF2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70" name="TextBox 9969">
          <a:extLst>
            <a:ext uri="{FF2B5EF4-FFF2-40B4-BE49-F238E27FC236}">
              <a16:creationId xmlns:a16="http://schemas.microsoft.com/office/drawing/2014/main" id="{CB089852-8804-48B3-974C-21B00C3A20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71" name="TextBox 9970">
          <a:extLst>
            <a:ext uri="{FF2B5EF4-FFF2-40B4-BE49-F238E27FC236}">
              <a16:creationId xmlns:a16="http://schemas.microsoft.com/office/drawing/2014/main" id="{77F84D47-9CBC-470D-A7A1-93813282DB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72" name="TextBox 9971">
          <a:extLst>
            <a:ext uri="{FF2B5EF4-FFF2-40B4-BE49-F238E27FC236}">
              <a16:creationId xmlns:a16="http://schemas.microsoft.com/office/drawing/2014/main" id="{708D2D4D-F595-441B-B8AF-C4E13EDEEC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73" name="TextBox 9972">
          <a:extLst>
            <a:ext uri="{FF2B5EF4-FFF2-40B4-BE49-F238E27FC236}">
              <a16:creationId xmlns:a16="http://schemas.microsoft.com/office/drawing/2014/main" id="{54CC0106-63AE-4D40-A66C-B3529383B8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74" name="TextBox 9973">
          <a:extLst>
            <a:ext uri="{FF2B5EF4-FFF2-40B4-BE49-F238E27FC236}">
              <a16:creationId xmlns:a16="http://schemas.microsoft.com/office/drawing/2014/main" id="{99398242-CE93-4AAA-8248-4F3A7716A3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75" name="TextBox 9974">
          <a:extLst>
            <a:ext uri="{FF2B5EF4-FFF2-40B4-BE49-F238E27FC236}">
              <a16:creationId xmlns:a16="http://schemas.microsoft.com/office/drawing/2014/main" id="{BA92F53D-DCC8-4870-BB64-533B85A2AB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76" name="TextBox 9975">
          <a:extLst>
            <a:ext uri="{FF2B5EF4-FFF2-40B4-BE49-F238E27FC236}">
              <a16:creationId xmlns:a16="http://schemas.microsoft.com/office/drawing/2014/main" id="{9F203F06-3FE3-4D31-B9D7-BC47EFAEF3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77" name="TextBox 9976">
          <a:extLst>
            <a:ext uri="{FF2B5EF4-FFF2-40B4-BE49-F238E27FC236}">
              <a16:creationId xmlns:a16="http://schemas.microsoft.com/office/drawing/2014/main" id="{50DE001E-D9F9-4A7C-86C3-32F0F620CB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78" name="TextBox 9977">
          <a:extLst>
            <a:ext uri="{FF2B5EF4-FFF2-40B4-BE49-F238E27FC236}">
              <a16:creationId xmlns:a16="http://schemas.microsoft.com/office/drawing/2014/main" id="{7689C0B5-AD1F-42CA-80B8-27A90FC61A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79" name="TextBox 9978">
          <a:extLst>
            <a:ext uri="{FF2B5EF4-FFF2-40B4-BE49-F238E27FC236}">
              <a16:creationId xmlns:a16="http://schemas.microsoft.com/office/drawing/2014/main" id="{36425424-FD7C-4F11-A511-02305C3439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80" name="TextBox 9979">
          <a:extLst>
            <a:ext uri="{FF2B5EF4-FFF2-40B4-BE49-F238E27FC236}">
              <a16:creationId xmlns:a16="http://schemas.microsoft.com/office/drawing/2014/main" id="{9542FBE0-792E-420F-B4E0-1E2EF5ECFF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81" name="TextBox 9980">
          <a:extLst>
            <a:ext uri="{FF2B5EF4-FFF2-40B4-BE49-F238E27FC236}">
              <a16:creationId xmlns:a16="http://schemas.microsoft.com/office/drawing/2014/main" id="{4C05F11C-46A2-4684-B4FB-AFC44F6042B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82" name="TextBox 9981">
          <a:extLst>
            <a:ext uri="{FF2B5EF4-FFF2-40B4-BE49-F238E27FC236}">
              <a16:creationId xmlns:a16="http://schemas.microsoft.com/office/drawing/2014/main" id="{4BEE9738-0244-4096-8645-6CC48E1AAA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83" name="TextBox 9982">
          <a:extLst>
            <a:ext uri="{FF2B5EF4-FFF2-40B4-BE49-F238E27FC236}">
              <a16:creationId xmlns:a16="http://schemas.microsoft.com/office/drawing/2014/main" id="{34655F80-23EE-44B3-BF33-CCAABC0EB18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84" name="TextBox 9983">
          <a:extLst>
            <a:ext uri="{FF2B5EF4-FFF2-40B4-BE49-F238E27FC236}">
              <a16:creationId xmlns:a16="http://schemas.microsoft.com/office/drawing/2014/main" id="{8C72FC84-9C4A-4FBC-83AC-A9488C2EA0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85" name="TextBox 9984">
          <a:extLst>
            <a:ext uri="{FF2B5EF4-FFF2-40B4-BE49-F238E27FC236}">
              <a16:creationId xmlns:a16="http://schemas.microsoft.com/office/drawing/2014/main" id="{8D54A49D-0CAE-461B-9F2B-AE87DDB7D2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86" name="TextBox 9985">
          <a:extLst>
            <a:ext uri="{FF2B5EF4-FFF2-40B4-BE49-F238E27FC236}">
              <a16:creationId xmlns:a16="http://schemas.microsoft.com/office/drawing/2014/main" id="{808FDBEE-DA77-41CA-B09A-CC6E8D9DE5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87" name="TextBox 9986">
          <a:extLst>
            <a:ext uri="{FF2B5EF4-FFF2-40B4-BE49-F238E27FC236}">
              <a16:creationId xmlns:a16="http://schemas.microsoft.com/office/drawing/2014/main" id="{5ADAFFEB-2CCF-41AC-B49B-8A669A0B2A4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88" name="TextBox 9987">
          <a:extLst>
            <a:ext uri="{FF2B5EF4-FFF2-40B4-BE49-F238E27FC236}">
              <a16:creationId xmlns:a16="http://schemas.microsoft.com/office/drawing/2014/main" id="{DE6BD278-361D-403B-96A6-5083BE7197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89" name="TextBox 9988">
          <a:extLst>
            <a:ext uri="{FF2B5EF4-FFF2-40B4-BE49-F238E27FC236}">
              <a16:creationId xmlns:a16="http://schemas.microsoft.com/office/drawing/2014/main" id="{7D4CD1E1-4D1C-4C64-9F05-9C85135310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90" name="TextBox 9989">
          <a:extLst>
            <a:ext uri="{FF2B5EF4-FFF2-40B4-BE49-F238E27FC236}">
              <a16:creationId xmlns:a16="http://schemas.microsoft.com/office/drawing/2014/main" id="{3D1B7074-3EA8-426F-A545-B3202AEC79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91" name="TextBox 9990">
          <a:extLst>
            <a:ext uri="{FF2B5EF4-FFF2-40B4-BE49-F238E27FC236}">
              <a16:creationId xmlns:a16="http://schemas.microsoft.com/office/drawing/2014/main" id="{C9F2B88A-F54B-4FE5-B90D-A8B9A0B05B7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92" name="TextBox 9991">
          <a:extLst>
            <a:ext uri="{FF2B5EF4-FFF2-40B4-BE49-F238E27FC236}">
              <a16:creationId xmlns:a16="http://schemas.microsoft.com/office/drawing/2014/main" id="{6A39F9F0-5B04-4FBA-9653-142B123F90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93" name="TextBox 9992">
          <a:extLst>
            <a:ext uri="{FF2B5EF4-FFF2-40B4-BE49-F238E27FC236}">
              <a16:creationId xmlns:a16="http://schemas.microsoft.com/office/drawing/2014/main" id="{6ABDECF3-65DD-4A46-BDE1-D51DE82922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94" name="TextBox 9993">
          <a:extLst>
            <a:ext uri="{FF2B5EF4-FFF2-40B4-BE49-F238E27FC236}">
              <a16:creationId xmlns:a16="http://schemas.microsoft.com/office/drawing/2014/main" id="{D87CD422-855C-4C75-B9D2-15ED3FC6B7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95" name="TextBox 9994">
          <a:extLst>
            <a:ext uri="{FF2B5EF4-FFF2-40B4-BE49-F238E27FC236}">
              <a16:creationId xmlns:a16="http://schemas.microsoft.com/office/drawing/2014/main" id="{3CAF54DD-2E2F-4B55-BE16-075003FD34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96" name="TextBox 9995">
          <a:extLst>
            <a:ext uri="{FF2B5EF4-FFF2-40B4-BE49-F238E27FC236}">
              <a16:creationId xmlns:a16="http://schemas.microsoft.com/office/drawing/2014/main" id="{2E415018-B17F-4549-8109-EB3B6FB8D4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97" name="TextBox 9996">
          <a:extLst>
            <a:ext uri="{FF2B5EF4-FFF2-40B4-BE49-F238E27FC236}">
              <a16:creationId xmlns:a16="http://schemas.microsoft.com/office/drawing/2014/main" id="{404920D9-CA6A-454A-8988-526700334A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98" name="TextBox 9997">
          <a:extLst>
            <a:ext uri="{FF2B5EF4-FFF2-40B4-BE49-F238E27FC236}">
              <a16:creationId xmlns:a16="http://schemas.microsoft.com/office/drawing/2014/main" id="{E3D8A4A5-EE78-49E1-8E65-0511C129614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9999" name="TextBox 9998">
          <a:extLst>
            <a:ext uri="{FF2B5EF4-FFF2-40B4-BE49-F238E27FC236}">
              <a16:creationId xmlns:a16="http://schemas.microsoft.com/office/drawing/2014/main" id="{E64D2D2C-1921-4D17-B734-33918EFF23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00" name="TextBox 9999">
          <a:extLst>
            <a:ext uri="{FF2B5EF4-FFF2-40B4-BE49-F238E27FC236}">
              <a16:creationId xmlns:a16="http://schemas.microsoft.com/office/drawing/2014/main" id="{B6572AFC-989D-4BC2-B673-7F827256BA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01" name="TextBox 10000">
          <a:extLst>
            <a:ext uri="{FF2B5EF4-FFF2-40B4-BE49-F238E27FC236}">
              <a16:creationId xmlns:a16="http://schemas.microsoft.com/office/drawing/2014/main" id="{DD938815-E4C1-4C74-BD08-DE4F309E3E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02" name="TextBox 10001">
          <a:extLst>
            <a:ext uri="{FF2B5EF4-FFF2-40B4-BE49-F238E27FC236}">
              <a16:creationId xmlns:a16="http://schemas.microsoft.com/office/drawing/2014/main" id="{B8A9D568-E599-4045-BCD7-134B5D1BD0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03" name="TextBox 10002">
          <a:extLst>
            <a:ext uri="{FF2B5EF4-FFF2-40B4-BE49-F238E27FC236}">
              <a16:creationId xmlns:a16="http://schemas.microsoft.com/office/drawing/2014/main" id="{0ADB932D-8A86-4827-BA28-810F28723F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04" name="TextBox 10003">
          <a:extLst>
            <a:ext uri="{FF2B5EF4-FFF2-40B4-BE49-F238E27FC236}">
              <a16:creationId xmlns:a16="http://schemas.microsoft.com/office/drawing/2014/main" id="{D23A9D4C-3DD8-4442-97DD-0EC8B0B010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05" name="TextBox 10004">
          <a:extLst>
            <a:ext uri="{FF2B5EF4-FFF2-40B4-BE49-F238E27FC236}">
              <a16:creationId xmlns:a16="http://schemas.microsoft.com/office/drawing/2014/main" id="{ABA0696C-72B6-4B6F-B64C-6197F64E74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06" name="TextBox 10005">
          <a:extLst>
            <a:ext uri="{FF2B5EF4-FFF2-40B4-BE49-F238E27FC236}">
              <a16:creationId xmlns:a16="http://schemas.microsoft.com/office/drawing/2014/main" id="{FFAC5638-5DBF-42B2-B788-A6D50839A11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07" name="TextBox 10006">
          <a:extLst>
            <a:ext uri="{FF2B5EF4-FFF2-40B4-BE49-F238E27FC236}">
              <a16:creationId xmlns:a16="http://schemas.microsoft.com/office/drawing/2014/main" id="{DB70D259-2C22-47D9-B1B7-770EFD7FD7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08" name="TextBox 10007">
          <a:extLst>
            <a:ext uri="{FF2B5EF4-FFF2-40B4-BE49-F238E27FC236}">
              <a16:creationId xmlns:a16="http://schemas.microsoft.com/office/drawing/2014/main" id="{C5285578-6F92-4AF5-99EB-C1A64DCFEC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09" name="TextBox 10008">
          <a:extLst>
            <a:ext uri="{FF2B5EF4-FFF2-40B4-BE49-F238E27FC236}">
              <a16:creationId xmlns:a16="http://schemas.microsoft.com/office/drawing/2014/main" id="{A4FCD5D8-6A51-4EC1-930A-87BA953ACD0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10" name="TextBox 10009">
          <a:extLst>
            <a:ext uri="{FF2B5EF4-FFF2-40B4-BE49-F238E27FC236}">
              <a16:creationId xmlns:a16="http://schemas.microsoft.com/office/drawing/2014/main" id="{F0ADEE3B-873B-4970-8A80-22535D2122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11" name="TextBox 10010">
          <a:extLst>
            <a:ext uri="{FF2B5EF4-FFF2-40B4-BE49-F238E27FC236}">
              <a16:creationId xmlns:a16="http://schemas.microsoft.com/office/drawing/2014/main" id="{BCE6AEBA-D55E-4433-A814-365E6FA4C7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12" name="TextBox 10011">
          <a:extLst>
            <a:ext uri="{FF2B5EF4-FFF2-40B4-BE49-F238E27FC236}">
              <a16:creationId xmlns:a16="http://schemas.microsoft.com/office/drawing/2014/main" id="{35A62F18-D0A2-4D16-B95A-83D249A28E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13" name="TextBox 10012">
          <a:extLst>
            <a:ext uri="{FF2B5EF4-FFF2-40B4-BE49-F238E27FC236}">
              <a16:creationId xmlns:a16="http://schemas.microsoft.com/office/drawing/2014/main" id="{55B72AD6-BB52-493D-BD8C-C381103674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14" name="TextBox 10013">
          <a:extLst>
            <a:ext uri="{FF2B5EF4-FFF2-40B4-BE49-F238E27FC236}">
              <a16:creationId xmlns:a16="http://schemas.microsoft.com/office/drawing/2014/main" id="{A30C10BB-11ED-4096-807A-F9C39B388E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15" name="TextBox 10014">
          <a:extLst>
            <a:ext uri="{FF2B5EF4-FFF2-40B4-BE49-F238E27FC236}">
              <a16:creationId xmlns:a16="http://schemas.microsoft.com/office/drawing/2014/main" id="{7D498143-060A-4706-A090-F011D31996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16" name="TextBox 10015">
          <a:extLst>
            <a:ext uri="{FF2B5EF4-FFF2-40B4-BE49-F238E27FC236}">
              <a16:creationId xmlns:a16="http://schemas.microsoft.com/office/drawing/2014/main" id="{663C1E35-4EE1-47B8-B575-2FE80C97B7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17" name="TextBox 10016">
          <a:extLst>
            <a:ext uri="{FF2B5EF4-FFF2-40B4-BE49-F238E27FC236}">
              <a16:creationId xmlns:a16="http://schemas.microsoft.com/office/drawing/2014/main" id="{0E66B9C6-3671-445A-B168-ADE2BF6F14F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18" name="TextBox 10017">
          <a:extLst>
            <a:ext uri="{FF2B5EF4-FFF2-40B4-BE49-F238E27FC236}">
              <a16:creationId xmlns:a16="http://schemas.microsoft.com/office/drawing/2014/main" id="{4FDD4A91-20B7-4575-B4E5-E195DCA5B6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19" name="TextBox 10018">
          <a:extLst>
            <a:ext uri="{FF2B5EF4-FFF2-40B4-BE49-F238E27FC236}">
              <a16:creationId xmlns:a16="http://schemas.microsoft.com/office/drawing/2014/main" id="{78E8A344-0546-4A5A-B5F0-DDD6114A3C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20" name="TextBox 10019">
          <a:extLst>
            <a:ext uri="{FF2B5EF4-FFF2-40B4-BE49-F238E27FC236}">
              <a16:creationId xmlns:a16="http://schemas.microsoft.com/office/drawing/2014/main" id="{9BB12181-1F9F-4FD5-A0AA-B2C5E0FEFE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21" name="TextBox 10020">
          <a:extLst>
            <a:ext uri="{FF2B5EF4-FFF2-40B4-BE49-F238E27FC236}">
              <a16:creationId xmlns:a16="http://schemas.microsoft.com/office/drawing/2014/main" id="{36331200-D748-4D17-848C-FE8F4D4331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22" name="TextBox 10021">
          <a:extLst>
            <a:ext uri="{FF2B5EF4-FFF2-40B4-BE49-F238E27FC236}">
              <a16:creationId xmlns:a16="http://schemas.microsoft.com/office/drawing/2014/main" id="{475C843F-E9E5-4268-AE52-BC02A7B71E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23" name="TextBox 10022">
          <a:extLst>
            <a:ext uri="{FF2B5EF4-FFF2-40B4-BE49-F238E27FC236}">
              <a16:creationId xmlns:a16="http://schemas.microsoft.com/office/drawing/2014/main" id="{C45700CE-EC16-41AD-AAEA-04A41FEFB22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24" name="TextBox 10023">
          <a:extLst>
            <a:ext uri="{FF2B5EF4-FFF2-40B4-BE49-F238E27FC236}">
              <a16:creationId xmlns:a16="http://schemas.microsoft.com/office/drawing/2014/main" id="{0D78F1D5-BE93-4A37-94EA-48B74950A5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25" name="TextBox 10024">
          <a:extLst>
            <a:ext uri="{FF2B5EF4-FFF2-40B4-BE49-F238E27FC236}">
              <a16:creationId xmlns:a16="http://schemas.microsoft.com/office/drawing/2014/main" id="{ECFC1554-3F81-4576-8DC8-B223DD1BA7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26" name="TextBox 10025">
          <a:extLst>
            <a:ext uri="{FF2B5EF4-FFF2-40B4-BE49-F238E27FC236}">
              <a16:creationId xmlns:a16="http://schemas.microsoft.com/office/drawing/2014/main" id="{AE5669B8-5E31-4B22-9013-882F00B680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27" name="TextBox 10026">
          <a:extLst>
            <a:ext uri="{FF2B5EF4-FFF2-40B4-BE49-F238E27FC236}">
              <a16:creationId xmlns:a16="http://schemas.microsoft.com/office/drawing/2014/main" id="{E758BFC9-BBF4-433F-B69A-98C1D2EA5B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28" name="TextBox 10027">
          <a:extLst>
            <a:ext uri="{FF2B5EF4-FFF2-40B4-BE49-F238E27FC236}">
              <a16:creationId xmlns:a16="http://schemas.microsoft.com/office/drawing/2014/main" id="{6AC3A121-3763-4CF7-9986-BD6A2C117A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29" name="TextBox 10028">
          <a:extLst>
            <a:ext uri="{FF2B5EF4-FFF2-40B4-BE49-F238E27FC236}">
              <a16:creationId xmlns:a16="http://schemas.microsoft.com/office/drawing/2014/main" id="{1A9DBFA8-B901-43DB-BAE9-E22F1ADFE6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30" name="TextBox 10029">
          <a:extLst>
            <a:ext uri="{FF2B5EF4-FFF2-40B4-BE49-F238E27FC236}">
              <a16:creationId xmlns:a16="http://schemas.microsoft.com/office/drawing/2014/main" id="{1B357397-CDCB-4AB9-BBB8-A6778CA7DB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31" name="TextBox 10030">
          <a:extLst>
            <a:ext uri="{FF2B5EF4-FFF2-40B4-BE49-F238E27FC236}">
              <a16:creationId xmlns:a16="http://schemas.microsoft.com/office/drawing/2014/main" id="{F9E98B06-0618-4EC8-94DC-1B9BA4C24A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32" name="TextBox 10031">
          <a:extLst>
            <a:ext uri="{FF2B5EF4-FFF2-40B4-BE49-F238E27FC236}">
              <a16:creationId xmlns:a16="http://schemas.microsoft.com/office/drawing/2014/main" id="{76B1791E-D1B1-4AA1-9F0B-7A289845BDF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33" name="TextBox 10032">
          <a:extLst>
            <a:ext uri="{FF2B5EF4-FFF2-40B4-BE49-F238E27FC236}">
              <a16:creationId xmlns:a16="http://schemas.microsoft.com/office/drawing/2014/main" id="{2725E741-7C26-4EA6-BBDD-874B715037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34" name="TextBox 10033">
          <a:extLst>
            <a:ext uri="{FF2B5EF4-FFF2-40B4-BE49-F238E27FC236}">
              <a16:creationId xmlns:a16="http://schemas.microsoft.com/office/drawing/2014/main" id="{09CA7D2D-D1E1-419B-ABF2-20F4D863CCB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35" name="TextBox 10034">
          <a:extLst>
            <a:ext uri="{FF2B5EF4-FFF2-40B4-BE49-F238E27FC236}">
              <a16:creationId xmlns:a16="http://schemas.microsoft.com/office/drawing/2014/main" id="{16006EF6-0792-4642-95D6-C63119CEE5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36" name="TextBox 10035">
          <a:extLst>
            <a:ext uri="{FF2B5EF4-FFF2-40B4-BE49-F238E27FC236}">
              <a16:creationId xmlns:a16="http://schemas.microsoft.com/office/drawing/2014/main" id="{0E21656B-8966-44B9-8D29-07EE9FD903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37" name="TextBox 10036">
          <a:extLst>
            <a:ext uri="{FF2B5EF4-FFF2-40B4-BE49-F238E27FC236}">
              <a16:creationId xmlns:a16="http://schemas.microsoft.com/office/drawing/2014/main" id="{87525177-0760-4F48-9A27-A128B7EA47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38" name="TextBox 10037">
          <a:extLst>
            <a:ext uri="{FF2B5EF4-FFF2-40B4-BE49-F238E27FC236}">
              <a16:creationId xmlns:a16="http://schemas.microsoft.com/office/drawing/2014/main" id="{895BBB65-D534-400B-B6CB-A59DF15FEE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39" name="TextBox 10038">
          <a:extLst>
            <a:ext uri="{FF2B5EF4-FFF2-40B4-BE49-F238E27FC236}">
              <a16:creationId xmlns:a16="http://schemas.microsoft.com/office/drawing/2014/main" id="{0912A65A-3BD6-4714-B507-2A2F6231F1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40" name="TextBox 10039">
          <a:extLst>
            <a:ext uri="{FF2B5EF4-FFF2-40B4-BE49-F238E27FC236}">
              <a16:creationId xmlns:a16="http://schemas.microsoft.com/office/drawing/2014/main" id="{DF61AA40-F842-40EE-9F23-ABE91CB1AE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41" name="TextBox 10040">
          <a:extLst>
            <a:ext uri="{FF2B5EF4-FFF2-40B4-BE49-F238E27FC236}">
              <a16:creationId xmlns:a16="http://schemas.microsoft.com/office/drawing/2014/main" id="{96BBBEAA-1DC1-4675-8C43-F668662A55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42" name="TextBox 10041">
          <a:extLst>
            <a:ext uri="{FF2B5EF4-FFF2-40B4-BE49-F238E27FC236}">
              <a16:creationId xmlns:a16="http://schemas.microsoft.com/office/drawing/2014/main" id="{A8293823-B950-427A-910D-53AC4D82F4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43" name="TextBox 10042">
          <a:extLst>
            <a:ext uri="{FF2B5EF4-FFF2-40B4-BE49-F238E27FC236}">
              <a16:creationId xmlns:a16="http://schemas.microsoft.com/office/drawing/2014/main" id="{171234B0-574D-4316-BB41-945D153F9D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44" name="TextBox 10043">
          <a:extLst>
            <a:ext uri="{FF2B5EF4-FFF2-40B4-BE49-F238E27FC236}">
              <a16:creationId xmlns:a16="http://schemas.microsoft.com/office/drawing/2014/main" id="{9BF7AF1C-47BB-4C58-914B-FF52B182BDE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45" name="TextBox 10044">
          <a:extLst>
            <a:ext uri="{FF2B5EF4-FFF2-40B4-BE49-F238E27FC236}">
              <a16:creationId xmlns:a16="http://schemas.microsoft.com/office/drawing/2014/main" id="{ED10ED2A-8275-475A-8AA8-29E2C86E72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46" name="TextBox 10045">
          <a:extLst>
            <a:ext uri="{FF2B5EF4-FFF2-40B4-BE49-F238E27FC236}">
              <a16:creationId xmlns:a16="http://schemas.microsoft.com/office/drawing/2014/main" id="{40B7DAFE-1B0C-4A54-B65E-B51FA242EF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47" name="TextBox 10046">
          <a:extLst>
            <a:ext uri="{FF2B5EF4-FFF2-40B4-BE49-F238E27FC236}">
              <a16:creationId xmlns:a16="http://schemas.microsoft.com/office/drawing/2014/main" id="{61277444-6182-46AF-BD4A-985A620BCB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48" name="TextBox 10047">
          <a:extLst>
            <a:ext uri="{FF2B5EF4-FFF2-40B4-BE49-F238E27FC236}">
              <a16:creationId xmlns:a16="http://schemas.microsoft.com/office/drawing/2014/main" id="{29427AB2-123A-4DF5-AEF0-AFF106474E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49" name="TextBox 10048">
          <a:extLst>
            <a:ext uri="{FF2B5EF4-FFF2-40B4-BE49-F238E27FC236}">
              <a16:creationId xmlns:a16="http://schemas.microsoft.com/office/drawing/2014/main" id="{3B8033E6-C929-4791-A366-0EADE7C7BF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50" name="TextBox 10049">
          <a:extLst>
            <a:ext uri="{FF2B5EF4-FFF2-40B4-BE49-F238E27FC236}">
              <a16:creationId xmlns:a16="http://schemas.microsoft.com/office/drawing/2014/main" id="{363E72F0-87A5-4059-B881-6CF27AFF41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51" name="TextBox 10050">
          <a:extLst>
            <a:ext uri="{FF2B5EF4-FFF2-40B4-BE49-F238E27FC236}">
              <a16:creationId xmlns:a16="http://schemas.microsoft.com/office/drawing/2014/main" id="{C3E2AF43-6FFD-4023-B741-B9C9C6C9F1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52" name="TextBox 10051">
          <a:extLst>
            <a:ext uri="{FF2B5EF4-FFF2-40B4-BE49-F238E27FC236}">
              <a16:creationId xmlns:a16="http://schemas.microsoft.com/office/drawing/2014/main" id="{806036A7-D012-417B-9ABA-DB50A4EDBD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53" name="TextBox 10052">
          <a:extLst>
            <a:ext uri="{FF2B5EF4-FFF2-40B4-BE49-F238E27FC236}">
              <a16:creationId xmlns:a16="http://schemas.microsoft.com/office/drawing/2014/main" id="{D6BE38B3-76BF-4AA5-954E-2D49A387D3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54" name="TextBox 10053">
          <a:extLst>
            <a:ext uri="{FF2B5EF4-FFF2-40B4-BE49-F238E27FC236}">
              <a16:creationId xmlns:a16="http://schemas.microsoft.com/office/drawing/2014/main" id="{D4D1DCB2-C698-41B5-9D5A-30C9623D72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55" name="TextBox 10054">
          <a:extLst>
            <a:ext uri="{FF2B5EF4-FFF2-40B4-BE49-F238E27FC236}">
              <a16:creationId xmlns:a16="http://schemas.microsoft.com/office/drawing/2014/main" id="{3C457C14-1A6E-4F98-831F-A68BA69E4F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56" name="TextBox 10055">
          <a:extLst>
            <a:ext uri="{FF2B5EF4-FFF2-40B4-BE49-F238E27FC236}">
              <a16:creationId xmlns:a16="http://schemas.microsoft.com/office/drawing/2014/main" id="{27FD01AB-AF97-4374-95E0-09D9B77B6A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57" name="TextBox 10056">
          <a:extLst>
            <a:ext uri="{FF2B5EF4-FFF2-40B4-BE49-F238E27FC236}">
              <a16:creationId xmlns:a16="http://schemas.microsoft.com/office/drawing/2014/main" id="{92BFD94F-DC6F-4A55-96A6-3535DF6E8F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58" name="TextBox 10057">
          <a:extLst>
            <a:ext uri="{FF2B5EF4-FFF2-40B4-BE49-F238E27FC236}">
              <a16:creationId xmlns:a16="http://schemas.microsoft.com/office/drawing/2014/main" id="{2F0D63DA-7E9E-4D45-A054-056164D83DD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59" name="TextBox 10058">
          <a:extLst>
            <a:ext uri="{FF2B5EF4-FFF2-40B4-BE49-F238E27FC236}">
              <a16:creationId xmlns:a16="http://schemas.microsoft.com/office/drawing/2014/main" id="{2EEA699E-E1D9-4A96-ACD6-817809BCCF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60" name="TextBox 10059">
          <a:extLst>
            <a:ext uri="{FF2B5EF4-FFF2-40B4-BE49-F238E27FC236}">
              <a16:creationId xmlns:a16="http://schemas.microsoft.com/office/drawing/2014/main" id="{734A314B-6EAF-4C4B-A384-C089AD5ED3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61" name="TextBox 10060">
          <a:extLst>
            <a:ext uri="{FF2B5EF4-FFF2-40B4-BE49-F238E27FC236}">
              <a16:creationId xmlns:a16="http://schemas.microsoft.com/office/drawing/2014/main" id="{D020AFDE-6F6B-495B-9594-746C52D37E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62" name="TextBox 10061">
          <a:extLst>
            <a:ext uri="{FF2B5EF4-FFF2-40B4-BE49-F238E27FC236}">
              <a16:creationId xmlns:a16="http://schemas.microsoft.com/office/drawing/2014/main" id="{59A6C4EA-13FA-4EB1-9F8F-1D1BBA5149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63" name="TextBox 10062">
          <a:extLst>
            <a:ext uri="{FF2B5EF4-FFF2-40B4-BE49-F238E27FC236}">
              <a16:creationId xmlns:a16="http://schemas.microsoft.com/office/drawing/2014/main" id="{871DB422-41C5-4C11-BFA6-10072A3874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64" name="TextBox 10063">
          <a:extLst>
            <a:ext uri="{FF2B5EF4-FFF2-40B4-BE49-F238E27FC236}">
              <a16:creationId xmlns:a16="http://schemas.microsoft.com/office/drawing/2014/main" id="{EE12BE87-B7BC-4C98-B06B-FF1FE51FE3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65" name="TextBox 10064">
          <a:extLst>
            <a:ext uri="{FF2B5EF4-FFF2-40B4-BE49-F238E27FC236}">
              <a16:creationId xmlns:a16="http://schemas.microsoft.com/office/drawing/2014/main" id="{35ACF219-664F-44E8-A419-02552F3507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66" name="TextBox 10065">
          <a:extLst>
            <a:ext uri="{FF2B5EF4-FFF2-40B4-BE49-F238E27FC236}">
              <a16:creationId xmlns:a16="http://schemas.microsoft.com/office/drawing/2014/main" id="{7046521C-94E0-4717-A619-E6AD5D1052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67" name="TextBox 10066">
          <a:extLst>
            <a:ext uri="{FF2B5EF4-FFF2-40B4-BE49-F238E27FC236}">
              <a16:creationId xmlns:a16="http://schemas.microsoft.com/office/drawing/2014/main" id="{7E85D472-9F3F-4FBD-AD7C-BE237A3F69D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68" name="TextBox 10067">
          <a:extLst>
            <a:ext uri="{FF2B5EF4-FFF2-40B4-BE49-F238E27FC236}">
              <a16:creationId xmlns:a16="http://schemas.microsoft.com/office/drawing/2014/main" id="{8FF2C6B4-0B45-4ABF-AC57-7156071FB9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69" name="TextBox 10068">
          <a:extLst>
            <a:ext uri="{FF2B5EF4-FFF2-40B4-BE49-F238E27FC236}">
              <a16:creationId xmlns:a16="http://schemas.microsoft.com/office/drawing/2014/main" id="{F377EFFD-DAB8-462F-ACE3-48A4D08F98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70" name="TextBox 10069">
          <a:extLst>
            <a:ext uri="{FF2B5EF4-FFF2-40B4-BE49-F238E27FC236}">
              <a16:creationId xmlns:a16="http://schemas.microsoft.com/office/drawing/2014/main" id="{1F10B0D3-36C2-462D-A75A-D9B6E524158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71" name="TextBox 10070">
          <a:extLst>
            <a:ext uri="{FF2B5EF4-FFF2-40B4-BE49-F238E27FC236}">
              <a16:creationId xmlns:a16="http://schemas.microsoft.com/office/drawing/2014/main" id="{D48D5C2A-70EA-4CEE-880F-5EFE97FF28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72" name="TextBox 10071">
          <a:extLst>
            <a:ext uri="{FF2B5EF4-FFF2-40B4-BE49-F238E27FC236}">
              <a16:creationId xmlns:a16="http://schemas.microsoft.com/office/drawing/2014/main" id="{CD95FD85-EB87-4862-A526-4F88B6C530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73" name="TextBox 10072">
          <a:extLst>
            <a:ext uri="{FF2B5EF4-FFF2-40B4-BE49-F238E27FC236}">
              <a16:creationId xmlns:a16="http://schemas.microsoft.com/office/drawing/2014/main" id="{54B04033-D88C-45E8-95CE-3DFC2F364E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74" name="TextBox 10073">
          <a:extLst>
            <a:ext uri="{FF2B5EF4-FFF2-40B4-BE49-F238E27FC236}">
              <a16:creationId xmlns:a16="http://schemas.microsoft.com/office/drawing/2014/main" id="{38400CC8-2FDE-472B-A755-00F638B7E8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75" name="TextBox 10074">
          <a:extLst>
            <a:ext uri="{FF2B5EF4-FFF2-40B4-BE49-F238E27FC236}">
              <a16:creationId xmlns:a16="http://schemas.microsoft.com/office/drawing/2014/main" id="{F192ACEC-74E3-4166-B1CF-D9607A34870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76" name="TextBox 10075">
          <a:extLst>
            <a:ext uri="{FF2B5EF4-FFF2-40B4-BE49-F238E27FC236}">
              <a16:creationId xmlns:a16="http://schemas.microsoft.com/office/drawing/2014/main" id="{081F2A30-BDD1-4042-8F19-D56F67E3B5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77" name="TextBox 10076">
          <a:extLst>
            <a:ext uri="{FF2B5EF4-FFF2-40B4-BE49-F238E27FC236}">
              <a16:creationId xmlns:a16="http://schemas.microsoft.com/office/drawing/2014/main" id="{43F23DBD-80F9-494E-8A1A-C6D2847C6F4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78" name="TextBox 10077">
          <a:extLst>
            <a:ext uri="{FF2B5EF4-FFF2-40B4-BE49-F238E27FC236}">
              <a16:creationId xmlns:a16="http://schemas.microsoft.com/office/drawing/2014/main" id="{3980BD93-0B4D-49C5-907B-6961DBE9C5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79" name="TextBox 10078">
          <a:extLst>
            <a:ext uri="{FF2B5EF4-FFF2-40B4-BE49-F238E27FC236}">
              <a16:creationId xmlns:a16="http://schemas.microsoft.com/office/drawing/2014/main" id="{6597C02F-9AC3-4DEA-A52F-8CE85170D5A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80" name="TextBox 10079">
          <a:extLst>
            <a:ext uri="{FF2B5EF4-FFF2-40B4-BE49-F238E27FC236}">
              <a16:creationId xmlns:a16="http://schemas.microsoft.com/office/drawing/2014/main" id="{0C86DCBE-7C8B-4BE6-9D3F-10919F878E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81" name="TextBox 10080">
          <a:extLst>
            <a:ext uri="{FF2B5EF4-FFF2-40B4-BE49-F238E27FC236}">
              <a16:creationId xmlns:a16="http://schemas.microsoft.com/office/drawing/2014/main" id="{8980EF4A-B075-40FC-A686-D004F136294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82" name="TextBox 10081">
          <a:extLst>
            <a:ext uri="{FF2B5EF4-FFF2-40B4-BE49-F238E27FC236}">
              <a16:creationId xmlns:a16="http://schemas.microsoft.com/office/drawing/2014/main" id="{C08236E3-2F73-4E6A-A759-8D93124654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83" name="TextBox 10082">
          <a:extLst>
            <a:ext uri="{FF2B5EF4-FFF2-40B4-BE49-F238E27FC236}">
              <a16:creationId xmlns:a16="http://schemas.microsoft.com/office/drawing/2014/main" id="{0EF9BFEC-A03F-4533-A95D-EC683E64E0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84" name="TextBox 10083">
          <a:extLst>
            <a:ext uri="{FF2B5EF4-FFF2-40B4-BE49-F238E27FC236}">
              <a16:creationId xmlns:a16="http://schemas.microsoft.com/office/drawing/2014/main" id="{F0E79850-B6A8-43BC-8EA0-88084891119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85" name="TextBox 10084">
          <a:extLst>
            <a:ext uri="{FF2B5EF4-FFF2-40B4-BE49-F238E27FC236}">
              <a16:creationId xmlns:a16="http://schemas.microsoft.com/office/drawing/2014/main" id="{E8C1A3BD-112D-45F0-857A-C79E3FFAE9D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86" name="TextBox 10085">
          <a:extLst>
            <a:ext uri="{FF2B5EF4-FFF2-40B4-BE49-F238E27FC236}">
              <a16:creationId xmlns:a16="http://schemas.microsoft.com/office/drawing/2014/main" id="{1EB0846B-9BF8-44F2-B91E-A261CAB3FC0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87" name="TextBox 10086">
          <a:extLst>
            <a:ext uri="{FF2B5EF4-FFF2-40B4-BE49-F238E27FC236}">
              <a16:creationId xmlns:a16="http://schemas.microsoft.com/office/drawing/2014/main" id="{17586738-7BDB-4896-B5FE-8A39A54C2A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88" name="TextBox 10087">
          <a:extLst>
            <a:ext uri="{FF2B5EF4-FFF2-40B4-BE49-F238E27FC236}">
              <a16:creationId xmlns:a16="http://schemas.microsoft.com/office/drawing/2014/main" id="{CE8CE769-6CC8-41C5-9B46-8E7F554002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89" name="TextBox 10088">
          <a:extLst>
            <a:ext uri="{FF2B5EF4-FFF2-40B4-BE49-F238E27FC236}">
              <a16:creationId xmlns:a16="http://schemas.microsoft.com/office/drawing/2014/main" id="{2FC443AD-AF6E-465A-9C73-E57A4D5081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90" name="TextBox 10089">
          <a:extLst>
            <a:ext uri="{FF2B5EF4-FFF2-40B4-BE49-F238E27FC236}">
              <a16:creationId xmlns:a16="http://schemas.microsoft.com/office/drawing/2014/main" id="{5BB94CFC-2FCB-433B-8A9C-C16A87FF26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91" name="TextBox 10090">
          <a:extLst>
            <a:ext uri="{FF2B5EF4-FFF2-40B4-BE49-F238E27FC236}">
              <a16:creationId xmlns:a16="http://schemas.microsoft.com/office/drawing/2014/main" id="{9ED741DB-7DE4-486F-B176-ECC5A9B42A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92" name="TextBox 10091">
          <a:extLst>
            <a:ext uri="{FF2B5EF4-FFF2-40B4-BE49-F238E27FC236}">
              <a16:creationId xmlns:a16="http://schemas.microsoft.com/office/drawing/2014/main" id="{93D51C9D-82DC-434E-96EE-CACEC603ED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93" name="TextBox 10092">
          <a:extLst>
            <a:ext uri="{FF2B5EF4-FFF2-40B4-BE49-F238E27FC236}">
              <a16:creationId xmlns:a16="http://schemas.microsoft.com/office/drawing/2014/main" id="{41249D88-D474-4550-88F7-1D5F8F9F31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94" name="TextBox 10093">
          <a:extLst>
            <a:ext uri="{FF2B5EF4-FFF2-40B4-BE49-F238E27FC236}">
              <a16:creationId xmlns:a16="http://schemas.microsoft.com/office/drawing/2014/main" id="{860CA4D3-CCAD-4684-8D18-D2C607E98F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95" name="TextBox 10094">
          <a:extLst>
            <a:ext uri="{FF2B5EF4-FFF2-40B4-BE49-F238E27FC236}">
              <a16:creationId xmlns:a16="http://schemas.microsoft.com/office/drawing/2014/main" id="{C32529E0-348C-4C08-8A69-9F54F488D7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96" name="TextBox 10095">
          <a:extLst>
            <a:ext uri="{FF2B5EF4-FFF2-40B4-BE49-F238E27FC236}">
              <a16:creationId xmlns:a16="http://schemas.microsoft.com/office/drawing/2014/main" id="{C464D2FE-C6BA-45C3-8E81-61DEBE8F97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97" name="TextBox 10096">
          <a:extLst>
            <a:ext uri="{FF2B5EF4-FFF2-40B4-BE49-F238E27FC236}">
              <a16:creationId xmlns:a16="http://schemas.microsoft.com/office/drawing/2014/main" id="{025D9CB4-5752-47C4-8296-4AD24E3601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98" name="TextBox 10097">
          <a:extLst>
            <a:ext uri="{FF2B5EF4-FFF2-40B4-BE49-F238E27FC236}">
              <a16:creationId xmlns:a16="http://schemas.microsoft.com/office/drawing/2014/main" id="{3C1E9A75-9D2F-4A16-9A35-49EF0E5C6E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099" name="TextBox 10098">
          <a:extLst>
            <a:ext uri="{FF2B5EF4-FFF2-40B4-BE49-F238E27FC236}">
              <a16:creationId xmlns:a16="http://schemas.microsoft.com/office/drawing/2014/main" id="{93C45628-189B-40DA-B949-5BFBDE5B16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00" name="TextBox 10099">
          <a:extLst>
            <a:ext uri="{FF2B5EF4-FFF2-40B4-BE49-F238E27FC236}">
              <a16:creationId xmlns:a16="http://schemas.microsoft.com/office/drawing/2014/main" id="{5EA3E5EB-E8AF-4CC6-8DF8-7F53F5DA1B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01" name="TextBox 10100">
          <a:extLst>
            <a:ext uri="{FF2B5EF4-FFF2-40B4-BE49-F238E27FC236}">
              <a16:creationId xmlns:a16="http://schemas.microsoft.com/office/drawing/2014/main" id="{1DFE70F5-CF90-4755-9D9D-0C6D2C60B4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02" name="TextBox 10101">
          <a:extLst>
            <a:ext uri="{FF2B5EF4-FFF2-40B4-BE49-F238E27FC236}">
              <a16:creationId xmlns:a16="http://schemas.microsoft.com/office/drawing/2014/main" id="{C32C95AB-6356-4A7F-B41E-FA25C4D64D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03" name="TextBox 10102">
          <a:extLst>
            <a:ext uri="{FF2B5EF4-FFF2-40B4-BE49-F238E27FC236}">
              <a16:creationId xmlns:a16="http://schemas.microsoft.com/office/drawing/2014/main" id="{11DFB1BD-0ADB-4521-8E2C-63C6914EDFC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04" name="TextBox 10103">
          <a:extLst>
            <a:ext uri="{FF2B5EF4-FFF2-40B4-BE49-F238E27FC236}">
              <a16:creationId xmlns:a16="http://schemas.microsoft.com/office/drawing/2014/main" id="{BDC6A7AF-7D26-4046-B01B-8136DBF127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05" name="TextBox 10104">
          <a:extLst>
            <a:ext uri="{FF2B5EF4-FFF2-40B4-BE49-F238E27FC236}">
              <a16:creationId xmlns:a16="http://schemas.microsoft.com/office/drawing/2014/main" id="{1FCE067D-7D3C-4373-BE7A-CA5BF42EF9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06" name="TextBox 10105">
          <a:extLst>
            <a:ext uri="{FF2B5EF4-FFF2-40B4-BE49-F238E27FC236}">
              <a16:creationId xmlns:a16="http://schemas.microsoft.com/office/drawing/2014/main" id="{428992D2-5781-4E02-B9F1-8B1893C145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07" name="TextBox 10106">
          <a:extLst>
            <a:ext uri="{FF2B5EF4-FFF2-40B4-BE49-F238E27FC236}">
              <a16:creationId xmlns:a16="http://schemas.microsoft.com/office/drawing/2014/main" id="{046FC680-A5AF-41E0-A50A-5657B264FA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08" name="TextBox 10107">
          <a:extLst>
            <a:ext uri="{FF2B5EF4-FFF2-40B4-BE49-F238E27FC236}">
              <a16:creationId xmlns:a16="http://schemas.microsoft.com/office/drawing/2014/main" id="{FDF81DEC-02C1-4226-B8E8-1093C357B2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09" name="TextBox 10108">
          <a:extLst>
            <a:ext uri="{FF2B5EF4-FFF2-40B4-BE49-F238E27FC236}">
              <a16:creationId xmlns:a16="http://schemas.microsoft.com/office/drawing/2014/main" id="{BD949A90-906D-46F4-962E-4C0E87072C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10" name="TextBox 10109">
          <a:extLst>
            <a:ext uri="{FF2B5EF4-FFF2-40B4-BE49-F238E27FC236}">
              <a16:creationId xmlns:a16="http://schemas.microsoft.com/office/drawing/2014/main" id="{CABC0496-B204-49BE-BE14-8FEE0574B9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11" name="TextBox 10110">
          <a:extLst>
            <a:ext uri="{FF2B5EF4-FFF2-40B4-BE49-F238E27FC236}">
              <a16:creationId xmlns:a16="http://schemas.microsoft.com/office/drawing/2014/main" id="{6E23DAED-0366-4E55-979F-111132EDA4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12" name="TextBox 10111">
          <a:extLst>
            <a:ext uri="{FF2B5EF4-FFF2-40B4-BE49-F238E27FC236}">
              <a16:creationId xmlns:a16="http://schemas.microsoft.com/office/drawing/2014/main" id="{8945C119-2B82-4919-8A85-C1FDDEE0AA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13" name="TextBox 10112">
          <a:extLst>
            <a:ext uri="{FF2B5EF4-FFF2-40B4-BE49-F238E27FC236}">
              <a16:creationId xmlns:a16="http://schemas.microsoft.com/office/drawing/2014/main" id="{042131ED-26F1-4BE6-9699-3971E0527B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14" name="TextBox 10113">
          <a:extLst>
            <a:ext uri="{FF2B5EF4-FFF2-40B4-BE49-F238E27FC236}">
              <a16:creationId xmlns:a16="http://schemas.microsoft.com/office/drawing/2014/main" id="{0890D005-D025-409E-BEB4-00056220F5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15" name="TextBox 10114">
          <a:extLst>
            <a:ext uri="{FF2B5EF4-FFF2-40B4-BE49-F238E27FC236}">
              <a16:creationId xmlns:a16="http://schemas.microsoft.com/office/drawing/2014/main" id="{EA0EB8E1-07E0-4AE6-B4BD-D78CC1DE19C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16" name="TextBox 10115">
          <a:extLst>
            <a:ext uri="{FF2B5EF4-FFF2-40B4-BE49-F238E27FC236}">
              <a16:creationId xmlns:a16="http://schemas.microsoft.com/office/drawing/2014/main" id="{2887AC54-C0B2-4AE6-AA5F-C4040A44CF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17" name="TextBox 10116">
          <a:extLst>
            <a:ext uri="{FF2B5EF4-FFF2-40B4-BE49-F238E27FC236}">
              <a16:creationId xmlns:a16="http://schemas.microsoft.com/office/drawing/2014/main" id="{DA301C02-C994-457A-BFF8-F06C58920C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18" name="TextBox 10117">
          <a:extLst>
            <a:ext uri="{FF2B5EF4-FFF2-40B4-BE49-F238E27FC236}">
              <a16:creationId xmlns:a16="http://schemas.microsoft.com/office/drawing/2014/main" id="{899A3CA9-A647-46A3-84F8-FFD1061A31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19" name="TextBox 10118">
          <a:extLst>
            <a:ext uri="{FF2B5EF4-FFF2-40B4-BE49-F238E27FC236}">
              <a16:creationId xmlns:a16="http://schemas.microsoft.com/office/drawing/2014/main" id="{3DDF5C4A-0C7B-4EC6-ABE3-DACF14E3EB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20" name="TextBox 10119">
          <a:extLst>
            <a:ext uri="{FF2B5EF4-FFF2-40B4-BE49-F238E27FC236}">
              <a16:creationId xmlns:a16="http://schemas.microsoft.com/office/drawing/2014/main" id="{70712E51-C8B6-4C1F-86F7-3FC2ACC56D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21" name="TextBox 10120">
          <a:extLst>
            <a:ext uri="{FF2B5EF4-FFF2-40B4-BE49-F238E27FC236}">
              <a16:creationId xmlns:a16="http://schemas.microsoft.com/office/drawing/2014/main" id="{71792178-CAC6-451B-A761-5DB27AC756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22" name="TextBox 10121">
          <a:extLst>
            <a:ext uri="{FF2B5EF4-FFF2-40B4-BE49-F238E27FC236}">
              <a16:creationId xmlns:a16="http://schemas.microsoft.com/office/drawing/2014/main" id="{301BF995-4B4E-4B2D-8495-6223275867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23" name="TextBox 10122">
          <a:extLst>
            <a:ext uri="{FF2B5EF4-FFF2-40B4-BE49-F238E27FC236}">
              <a16:creationId xmlns:a16="http://schemas.microsoft.com/office/drawing/2014/main" id="{B7820541-8522-4647-ABD8-34B981FC0E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24" name="TextBox 10123">
          <a:extLst>
            <a:ext uri="{FF2B5EF4-FFF2-40B4-BE49-F238E27FC236}">
              <a16:creationId xmlns:a16="http://schemas.microsoft.com/office/drawing/2014/main" id="{B4F0B6D9-2FAE-4A64-9F45-1292090636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25" name="TextBox 10124">
          <a:extLst>
            <a:ext uri="{FF2B5EF4-FFF2-40B4-BE49-F238E27FC236}">
              <a16:creationId xmlns:a16="http://schemas.microsoft.com/office/drawing/2014/main" id="{95E7736C-CE0D-4588-9839-61079B99DB8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26" name="TextBox 10125">
          <a:extLst>
            <a:ext uri="{FF2B5EF4-FFF2-40B4-BE49-F238E27FC236}">
              <a16:creationId xmlns:a16="http://schemas.microsoft.com/office/drawing/2014/main" id="{1BACE99E-DEA1-4CB3-9307-4CB9D45C9C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27" name="TextBox 10126">
          <a:extLst>
            <a:ext uri="{FF2B5EF4-FFF2-40B4-BE49-F238E27FC236}">
              <a16:creationId xmlns:a16="http://schemas.microsoft.com/office/drawing/2014/main" id="{9295A191-9792-4188-A187-B7006752B0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28" name="TextBox 10127">
          <a:extLst>
            <a:ext uri="{FF2B5EF4-FFF2-40B4-BE49-F238E27FC236}">
              <a16:creationId xmlns:a16="http://schemas.microsoft.com/office/drawing/2014/main" id="{E5710D38-6E82-4D82-BA11-CCAE156128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29" name="TextBox 10128">
          <a:extLst>
            <a:ext uri="{FF2B5EF4-FFF2-40B4-BE49-F238E27FC236}">
              <a16:creationId xmlns:a16="http://schemas.microsoft.com/office/drawing/2014/main" id="{55A192B0-5643-460C-BE12-87E17B0BAD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30" name="TextBox 10129">
          <a:extLst>
            <a:ext uri="{FF2B5EF4-FFF2-40B4-BE49-F238E27FC236}">
              <a16:creationId xmlns:a16="http://schemas.microsoft.com/office/drawing/2014/main" id="{261D0D24-476C-408D-B677-9CEDC50CC6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31" name="TextBox 10130">
          <a:extLst>
            <a:ext uri="{FF2B5EF4-FFF2-40B4-BE49-F238E27FC236}">
              <a16:creationId xmlns:a16="http://schemas.microsoft.com/office/drawing/2014/main" id="{F8DCEB5A-41BB-470A-A00F-05AE393F94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32" name="TextBox 10131">
          <a:extLst>
            <a:ext uri="{FF2B5EF4-FFF2-40B4-BE49-F238E27FC236}">
              <a16:creationId xmlns:a16="http://schemas.microsoft.com/office/drawing/2014/main" id="{64999AD5-DC1E-4936-8A46-743450171F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33" name="TextBox 10132">
          <a:extLst>
            <a:ext uri="{FF2B5EF4-FFF2-40B4-BE49-F238E27FC236}">
              <a16:creationId xmlns:a16="http://schemas.microsoft.com/office/drawing/2014/main" id="{B15E4A09-70CC-481D-A1E9-6E7E51C131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34" name="TextBox 10133">
          <a:extLst>
            <a:ext uri="{FF2B5EF4-FFF2-40B4-BE49-F238E27FC236}">
              <a16:creationId xmlns:a16="http://schemas.microsoft.com/office/drawing/2014/main" id="{0EA0A2CA-1E2C-4BB7-9868-83601A3CF1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35" name="TextBox 10134">
          <a:extLst>
            <a:ext uri="{FF2B5EF4-FFF2-40B4-BE49-F238E27FC236}">
              <a16:creationId xmlns:a16="http://schemas.microsoft.com/office/drawing/2014/main" id="{AB539B26-2EC3-4F2A-922C-BF1510FE6F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36" name="TextBox 10135">
          <a:extLst>
            <a:ext uri="{FF2B5EF4-FFF2-40B4-BE49-F238E27FC236}">
              <a16:creationId xmlns:a16="http://schemas.microsoft.com/office/drawing/2014/main" id="{89A5128E-F597-4531-98A4-36104E4A9C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37" name="TextBox 10136">
          <a:extLst>
            <a:ext uri="{FF2B5EF4-FFF2-40B4-BE49-F238E27FC236}">
              <a16:creationId xmlns:a16="http://schemas.microsoft.com/office/drawing/2014/main" id="{C7216EDA-865B-4DE3-AFE2-38DE90DA46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38" name="TextBox 10137">
          <a:extLst>
            <a:ext uri="{FF2B5EF4-FFF2-40B4-BE49-F238E27FC236}">
              <a16:creationId xmlns:a16="http://schemas.microsoft.com/office/drawing/2014/main" id="{028802AF-A779-4374-8BD5-1DB34CD1341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39" name="TextBox 10138">
          <a:extLst>
            <a:ext uri="{FF2B5EF4-FFF2-40B4-BE49-F238E27FC236}">
              <a16:creationId xmlns:a16="http://schemas.microsoft.com/office/drawing/2014/main" id="{C579A931-4DFB-4DAC-BA3B-450C1EE2EB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40" name="TextBox 10139">
          <a:extLst>
            <a:ext uri="{FF2B5EF4-FFF2-40B4-BE49-F238E27FC236}">
              <a16:creationId xmlns:a16="http://schemas.microsoft.com/office/drawing/2014/main" id="{514EF8FD-AF4F-41A9-A119-A84696393CC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41" name="TextBox 10140">
          <a:extLst>
            <a:ext uri="{FF2B5EF4-FFF2-40B4-BE49-F238E27FC236}">
              <a16:creationId xmlns:a16="http://schemas.microsoft.com/office/drawing/2014/main" id="{49C0FD48-8A2E-4F58-A7E4-8163E7F246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42" name="TextBox 10141">
          <a:extLst>
            <a:ext uri="{FF2B5EF4-FFF2-40B4-BE49-F238E27FC236}">
              <a16:creationId xmlns:a16="http://schemas.microsoft.com/office/drawing/2014/main" id="{254AF200-A259-4198-BB1B-5FFDC996E1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43" name="TextBox 10142">
          <a:extLst>
            <a:ext uri="{FF2B5EF4-FFF2-40B4-BE49-F238E27FC236}">
              <a16:creationId xmlns:a16="http://schemas.microsoft.com/office/drawing/2014/main" id="{5C20F857-9638-4BCD-A8AF-79E0AE8EAD5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44" name="TextBox 10143">
          <a:extLst>
            <a:ext uri="{FF2B5EF4-FFF2-40B4-BE49-F238E27FC236}">
              <a16:creationId xmlns:a16="http://schemas.microsoft.com/office/drawing/2014/main" id="{CD5DB327-6212-4A3E-8B91-CCA2BFBBEC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45" name="TextBox 10144">
          <a:extLst>
            <a:ext uri="{FF2B5EF4-FFF2-40B4-BE49-F238E27FC236}">
              <a16:creationId xmlns:a16="http://schemas.microsoft.com/office/drawing/2014/main" id="{297FB780-DD0E-44F4-9A5F-E45424CD41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46" name="TextBox 10145">
          <a:extLst>
            <a:ext uri="{FF2B5EF4-FFF2-40B4-BE49-F238E27FC236}">
              <a16:creationId xmlns:a16="http://schemas.microsoft.com/office/drawing/2014/main" id="{B68E9B4E-BCD0-46C9-87E8-C7C433C83C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47" name="TextBox 10146">
          <a:extLst>
            <a:ext uri="{FF2B5EF4-FFF2-40B4-BE49-F238E27FC236}">
              <a16:creationId xmlns:a16="http://schemas.microsoft.com/office/drawing/2014/main" id="{06406C2E-8581-45A1-8A59-7CB49209F6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48" name="TextBox 10147">
          <a:extLst>
            <a:ext uri="{FF2B5EF4-FFF2-40B4-BE49-F238E27FC236}">
              <a16:creationId xmlns:a16="http://schemas.microsoft.com/office/drawing/2014/main" id="{D9C3B410-9DB9-4DDB-B884-529456948F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49" name="TextBox 10148">
          <a:extLst>
            <a:ext uri="{FF2B5EF4-FFF2-40B4-BE49-F238E27FC236}">
              <a16:creationId xmlns:a16="http://schemas.microsoft.com/office/drawing/2014/main" id="{D95CE474-61DD-479C-B488-70F57B2546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50" name="TextBox 10149">
          <a:extLst>
            <a:ext uri="{FF2B5EF4-FFF2-40B4-BE49-F238E27FC236}">
              <a16:creationId xmlns:a16="http://schemas.microsoft.com/office/drawing/2014/main" id="{4B68331B-D396-41EA-8A56-01172C2F42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51" name="TextBox 10150">
          <a:extLst>
            <a:ext uri="{FF2B5EF4-FFF2-40B4-BE49-F238E27FC236}">
              <a16:creationId xmlns:a16="http://schemas.microsoft.com/office/drawing/2014/main" id="{03111B78-43D4-47A3-B370-9887F18B754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52" name="TextBox 10151">
          <a:extLst>
            <a:ext uri="{FF2B5EF4-FFF2-40B4-BE49-F238E27FC236}">
              <a16:creationId xmlns:a16="http://schemas.microsoft.com/office/drawing/2014/main" id="{6C3C7732-51DA-40E7-9BA2-1DC07F836E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53" name="TextBox 10152">
          <a:extLst>
            <a:ext uri="{FF2B5EF4-FFF2-40B4-BE49-F238E27FC236}">
              <a16:creationId xmlns:a16="http://schemas.microsoft.com/office/drawing/2014/main" id="{B186A3DC-155F-4E6B-AA84-830F5AE671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54" name="TextBox 10153">
          <a:extLst>
            <a:ext uri="{FF2B5EF4-FFF2-40B4-BE49-F238E27FC236}">
              <a16:creationId xmlns:a16="http://schemas.microsoft.com/office/drawing/2014/main" id="{65831FB6-3F05-4E5B-99AC-7D024EAB3A2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55" name="TextBox 10154">
          <a:extLst>
            <a:ext uri="{FF2B5EF4-FFF2-40B4-BE49-F238E27FC236}">
              <a16:creationId xmlns:a16="http://schemas.microsoft.com/office/drawing/2014/main" id="{3A6729CA-F92E-4BF7-9F53-DD70E991D5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56" name="TextBox 10155">
          <a:extLst>
            <a:ext uri="{FF2B5EF4-FFF2-40B4-BE49-F238E27FC236}">
              <a16:creationId xmlns:a16="http://schemas.microsoft.com/office/drawing/2014/main" id="{31EE2541-B811-4CFE-BE88-EC18C889C0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57" name="TextBox 10156">
          <a:extLst>
            <a:ext uri="{FF2B5EF4-FFF2-40B4-BE49-F238E27FC236}">
              <a16:creationId xmlns:a16="http://schemas.microsoft.com/office/drawing/2014/main" id="{D546125B-94EB-4D6C-B051-331AD51A37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58" name="TextBox 10157">
          <a:extLst>
            <a:ext uri="{FF2B5EF4-FFF2-40B4-BE49-F238E27FC236}">
              <a16:creationId xmlns:a16="http://schemas.microsoft.com/office/drawing/2014/main" id="{10A0CD3E-95B2-476C-A7B0-21E9E4D8706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59" name="TextBox 10158">
          <a:extLst>
            <a:ext uri="{FF2B5EF4-FFF2-40B4-BE49-F238E27FC236}">
              <a16:creationId xmlns:a16="http://schemas.microsoft.com/office/drawing/2014/main" id="{45CE579F-B25A-45C6-B847-1A15EE13DA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60" name="TextBox 10159">
          <a:extLst>
            <a:ext uri="{FF2B5EF4-FFF2-40B4-BE49-F238E27FC236}">
              <a16:creationId xmlns:a16="http://schemas.microsoft.com/office/drawing/2014/main" id="{082CF2DF-7A67-4E90-9205-13D008BA4B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61" name="TextBox 10160">
          <a:extLst>
            <a:ext uri="{FF2B5EF4-FFF2-40B4-BE49-F238E27FC236}">
              <a16:creationId xmlns:a16="http://schemas.microsoft.com/office/drawing/2014/main" id="{6788BCCA-EA7E-44E0-9250-A5C1FFCD994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62" name="TextBox 10161">
          <a:extLst>
            <a:ext uri="{FF2B5EF4-FFF2-40B4-BE49-F238E27FC236}">
              <a16:creationId xmlns:a16="http://schemas.microsoft.com/office/drawing/2014/main" id="{5AEFEC3B-B2CC-4F0B-A306-95B6688161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63" name="TextBox 10162">
          <a:extLst>
            <a:ext uri="{FF2B5EF4-FFF2-40B4-BE49-F238E27FC236}">
              <a16:creationId xmlns:a16="http://schemas.microsoft.com/office/drawing/2014/main" id="{7AD7C56B-7432-4D66-80A7-EF271C4D24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64" name="TextBox 10163">
          <a:extLst>
            <a:ext uri="{FF2B5EF4-FFF2-40B4-BE49-F238E27FC236}">
              <a16:creationId xmlns:a16="http://schemas.microsoft.com/office/drawing/2014/main" id="{3B729462-216C-4BB8-BAB7-6A484A1513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65" name="TextBox 10164">
          <a:extLst>
            <a:ext uri="{FF2B5EF4-FFF2-40B4-BE49-F238E27FC236}">
              <a16:creationId xmlns:a16="http://schemas.microsoft.com/office/drawing/2014/main" id="{E843DAB3-1974-4F71-A36E-FF4071EF09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66" name="TextBox 10165">
          <a:extLst>
            <a:ext uri="{FF2B5EF4-FFF2-40B4-BE49-F238E27FC236}">
              <a16:creationId xmlns:a16="http://schemas.microsoft.com/office/drawing/2014/main" id="{94F3F3FE-FE26-4008-B730-5ED37DB7DF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67" name="TextBox 10166">
          <a:extLst>
            <a:ext uri="{FF2B5EF4-FFF2-40B4-BE49-F238E27FC236}">
              <a16:creationId xmlns:a16="http://schemas.microsoft.com/office/drawing/2014/main" id="{7112D129-F8F3-40FC-9537-B32D258DBF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68" name="TextBox 10167">
          <a:extLst>
            <a:ext uri="{FF2B5EF4-FFF2-40B4-BE49-F238E27FC236}">
              <a16:creationId xmlns:a16="http://schemas.microsoft.com/office/drawing/2014/main" id="{56834D90-40B7-40EE-8223-E14C37B7EA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69" name="TextBox 10168">
          <a:extLst>
            <a:ext uri="{FF2B5EF4-FFF2-40B4-BE49-F238E27FC236}">
              <a16:creationId xmlns:a16="http://schemas.microsoft.com/office/drawing/2014/main" id="{3AB31F6D-64F4-4B2A-A291-BE1D8E2C25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70" name="TextBox 10169">
          <a:extLst>
            <a:ext uri="{FF2B5EF4-FFF2-40B4-BE49-F238E27FC236}">
              <a16:creationId xmlns:a16="http://schemas.microsoft.com/office/drawing/2014/main" id="{B408CF4E-FF7C-4B42-8D12-DF76051783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71" name="TextBox 10170">
          <a:extLst>
            <a:ext uri="{FF2B5EF4-FFF2-40B4-BE49-F238E27FC236}">
              <a16:creationId xmlns:a16="http://schemas.microsoft.com/office/drawing/2014/main" id="{8744711C-4BB8-4BFE-A108-07079E05EF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72" name="TextBox 10171">
          <a:extLst>
            <a:ext uri="{FF2B5EF4-FFF2-40B4-BE49-F238E27FC236}">
              <a16:creationId xmlns:a16="http://schemas.microsoft.com/office/drawing/2014/main" id="{99E70213-3EE3-4E07-8270-18A312AE0E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73" name="TextBox 10172">
          <a:extLst>
            <a:ext uri="{FF2B5EF4-FFF2-40B4-BE49-F238E27FC236}">
              <a16:creationId xmlns:a16="http://schemas.microsoft.com/office/drawing/2014/main" id="{2531C8B8-56BE-4C5E-982F-B61D9D8E8A7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74" name="TextBox 10173">
          <a:extLst>
            <a:ext uri="{FF2B5EF4-FFF2-40B4-BE49-F238E27FC236}">
              <a16:creationId xmlns:a16="http://schemas.microsoft.com/office/drawing/2014/main" id="{37D7F952-6288-4534-89C9-0C8E79406D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75" name="TextBox 10174">
          <a:extLst>
            <a:ext uri="{FF2B5EF4-FFF2-40B4-BE49-F238E27FC236}">
              <a16:creationId xmlns:a16="http://schemas.microsoft.com/office/drawing/2014/main" id="{B71C1E9C-EEDB-458E-A120-3B39683340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76" name="TextBox 10175">
          <a:extLst>
            <a:ext uri="{FF2B5EF4-FFF2-40B4-BE49-F238E27FC236}">
              <a16:creationId xmlns:a16="http://schemas.microsoft.com/office/drawing/2014/main" id="{FFF91D88-81CA-44F3-8919-B0EF05BFA0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77" name="TextBox 10176">
          <a:extLst>
            <a:ext uri="{FF2B5EF4-FFF2-40B4-BE49-F238E27FC236}">
              <a16:creationId xmlns:a16="http://schemas.microsoft.com/office/drawing/2014/main" id="{4A87994F-B6B4-4D99-898D-1F87BCBB0A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78" name="TextBox 10177">
          <a:extLst>
            <a:ext uri="{FF2B5EF4-FFF2-40B4-BE49-F238E27FC236}">
              <a16:creationId xmlns:a16="http://schemas.microsoft.com/office/drawing/2014/main" id="{9E6B97A4-D1F6-4EE4-AD9A-734D26353F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79" name="TextBox 10178">
          <a:extLst>
            <a:ext uri="{FF2B5EF4-FFF2-40B4-BE49-F238E27FC236}">
              <a16:creationId xmlns:a16="http://schemas.microsoft.com/office/drawing/2014/main" id="{62F1B8C8-2E63-4371-8419-BA5565C85D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80" name="TextBox 10179">
          <a:extLst>
            <a:ext uri="{FF2B5EF4-FFF2-40B4-BE49-F238E27FC236}">
              <a16:creationId xmlns:a16="http://schemas.microsoft.com/office/drawing/2014/main" id="{714A65C6-A6F0-4C33-BE46-A53B608BE9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81" name="TextBox 10180">
          <a:extLst>
            <a:ext uri="{FF2B5EF4-FFF2-40B4-BE49-F238E27FC236}">
              <a16:creationId xmlns:a16="http://schemas.microsoft.com/office/drawing/2014/main" id="{7079BE1C-2308-4431-9AAB-31CF9EE23E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82" name="TextBox 10181">
          <a:extLst>
            <a:ext uri="{FF2B5EF4-FFF2-40B4-BE49-F238E27FC236}">
              <a16:creationId xmlns:a16="http://schemas.microsoft.com/office/drawing/2014/main" id="{4C33B603-1C68-4555-A5AF-B79CF62B1DB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83" name="TextBox 10182">
          <a:extLst>
            <a:ext uri="{FF2B5EF4-FFF2-40B4-BE49-F238E27FC236}">
              <a16:creationId xmlns:a16="http://schemas.microsoft.com/office/drawing/2014/main" id="{67BAE268-D3C2-462A-9E7D-9DBBD4C1941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84" name="TextBox 10183">
          <a:extLst>
            <a:ext uri="{FF2B5EF4-FFF2-40B4-BE49-F238E27FC236}">
              <a16:creationId xmlns:a16="http://schemas.microsoft.com/office/drawing/2014/main" id="{B5682BCE-3326-4D45-8A0D-C3AA79A76D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85" name="TextBox 10184">
          <a:extLst>
            <a:ext uri="{FF2B5EF4-FFF2-40B4-BE49-F238E27FC236}">
              <a16:creationId xmlns:a16="http://schemas.microsoft.com/office/drawing/2014/main" id="{821DF7A2-73E7-4933-BC17-184D7BBAD6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86" name="TextBox 10185">
          <a:extLst>
            <a:ext uri="{FF2B5EF4-FFF2-40B4-BE49-F238E27FC236}">
              <a16:creationId xmlns:a16="http://schemas.microsoft.com/office/drawing/2014/main" id="{5E375035-8A86-4030-AB4C-BD19659147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87" name="TextBox 10186">
          <a:extLst>
            <a:ext uri="{FF2B5EF4-FFF2-40B4-BE49-F238E27FC236}">
              <a16:creationId xmlns:a16="http://schemas.microsoft.com/office/drawing/2014/main" id="{F9550F11-335E-4ABA-860E-B995D41B37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88" name="TextBox 10187">
          <a:extLst>
            <a:ext uri="{FF2B5EF4-FFF2-40B4-BE49-F238E27FC236}">
              <a16:creationId xmlns:a16="http://schemas.microsoft.com/office/drawing/2014/main" id="{93478BF5-1F69-4C5A-94FA-C938FA3891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89" name="TextBox 10188">
          <a:extLst>
            <a:ext uri="{FF2B5EF4-FFF2-40B4-BE49-F238E27FC236}">
              <a16:creationId xmlns:a16="http://schemas.microsoft.com/office/drawing/2014/main" id="{22D832C1-C79B-4AEC-833B-8705163292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90" name="TextBox 10189">
          <a:extLst>
            <a:ext uri="{FF2B5EF4-FFF2-40B4-BE49-F238E27FC236}">
              <a16:creationId xmlns:a16="http://schemas.microsoft.com/office/drawing/2014/main" id="{7057E826-9F08-4CC8-9812-0206CA44B6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91" name="TextBox 10190">
          <a:extLst>
            <a:ext uri="{FF2B5EF4-FFF2-40B4-BE49-F238E27FC236}">
              <a16:creationId xmlns:a16="http://schemas.microsoft.com/office/drawing/2014/main" id="{55A641C1-9FCB-4EC7-9E29-277ED1C2B97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92" name="TextBox 10191">
          <a:extLst>
            <a:ext uri="{FF2B5EF4-FFF2-40B4-BE49-F238E27FC236}">
              <a16:creationId xmlns:a16="http://schemas.microsoft.com/office/drawing/2014/main" id="{064272F9-9A7C-4424-A933-A5EB359D7A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93" name="TextBox 10192">
          <a:extLst>
            <a:ext uri="{FF2B5EF4-FFF2-40B4-BE49-F238E27FC236}">
              <a16:creationId xmlns:a16="http://schemas.microsoft.com/office/drawing/2014/main" id="{A0DDE438-D194-45B9-97B5-5D96BB4FD8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94" name="TextBox 10193">
          <a:extLst>
            <a:ext uri="{FF2B5EF4-FFF2-40B4-BE49-F238E27FC236}">
              <a16:creationId xmlns:a16="http://schemas.microsoft.com/office/drawing/2014/main" id="{A2C789EF-984D-4736-BB5B-70BDA451D9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95" name="TextBox 10194">
          <a:extLst>
            <a:ext uri="{FF2B5EF4-FFF2-40B4-BE49-F238E27FC236}">
              <a16:creationId xmlns:a16="http://schemas.microsoft.com/office/drawing/2014/main" id="{1A93917B-9F90-441A-AB1D-5D56000D5C3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96" name="TextBox 10195">
          <a:extLst>
            <a:ext uri="{FF2B5EF4-FFF2-40B4-BE49-F238E27FC236}">
              <a16:creationId xmlns:a16="http://schemas.microsoft.com/office/drawing/2014/main" id="{0D88C598-065B-4439-9AE5-B6D36A8C1A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97" name="TextBox 10196">
          <a:extLst>
            <a:ext uri="{FF2B5EF4-FFF2-40B4-BE49-F238E27FC236}">
              <a16:creationId xmlns:a16="http://schemas.microsoft.com/office/drawing/2014/main" id="{D2CD83B1-3E2B-4FD8-9D39-334F055847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98" name="TextBox 10197">
          <a:extLst>
            <a:ext uri="{FF2B5EF4-FFF2-40B4-BE49-F238E27FC236}">
              <a16:creationId xmlns:a16="http://schemas.microsoft.com/office/drawing/2014/main" id="{BFD05E6C-DA94-4049-9A47-09F5BC49F6F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199" name="TextBox 10198">
          <a:extLst>
            <a:ext uri="{FF2B5EF4-FFF2-40B4-BE49-F238E27FC236}">
              <a16:creationId xmlns:a16="http://schemas.microsoft.com/office/drawing/2014/main" id="{509D30CC-E5F5-45A9-AC50-6DFD2EFCEF0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00" name="TextBox 10199">
          <a:extLst>
            <a:ext uri="{FF2B5EF4-FFF2-40B4-BE49-F238E27FC236}">
              <a16:creationId xmlns:a16="http://schemas.microsoft.com/office/drawing/2014/main" id="{C9A33071-22BB-4C88-A700-398160F6BDF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01" name="TextBox 10200">
          <a:extLst>
            <a:ext uri="{FF2B5EF4-FFF2-40B4-BE49-F238E27FC236}">
              <a16:creationId xmlns:a16="http://schemas.microsoft.com/office/drawing/2014/main" id="{D2F1D219-8FF2-4B4E-9996-82B7719E50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02" name="TextBox 10201">
          <a:extLst>
            <a:ext uri="{FF2B5EF4-FFF2-40B4-BE49-F238E27FC236}">
              <a16:creationId xmlns:a16="http://schemas.microsoft.com/office/drawing/2014/main" id="{0E75CD6F-6A55-47C1-AE3B-3352F83062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03" name="TextBox 10202">
          <a:extLst>
            <a:ext uri="{FF2B5EF4-FFF2-40B4-BE49-F238E27FC236}">
              <a16:creationId xmlns:a16="http://schemas.microsoft.com/office/drawing/2014/main" id="{A188B56C-832B-4464-8D96-09AF0399F4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04" name="TextBox 10203">
          <a:extLst>
            <a:ext uri="{FF2B5EF4-FFF2-40B4-BE49-F238E27FC236}">
              <a16:creationId xmlns:a16="http://schemas.microsoft.com/office/drawing/2014/main" id="{4BA1AA23-4BFA-4EA1-A61D-376B2CC95DE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05" name="TextBox 10204">
          <a:extLst>
            <a:ext uri="{FF2B5EF4-FFF2-40B4-BE49-F238E27FC236}">
              <a16:creationId xmlns:a16="http://schemas.microsoft.com/office/drawing/2014/main" id="{9A5B524E-B6AB-4CB9-9B08-3CAF95668B4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06" name="TextBox 10205">
          <a:extLst>
            <a:ext uri="{FF2B5EF4-FFF2-40B4-BE49-F238E27FC236}">
              <a16:creationId xmlns:a16="http://schemas.microsoft.com/office/drawing/2014/main" id="{CB507526-12CF-4C03-B7B2-82E7DFB586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07" name="TextBox 10206">
          <a:extLst>
            <a:ext uri="{FF2B5EF4-FFF2-40B4-BE49-F238E27FC236}">
              <a16:creationId xmlns:a16="http://schemas.microsoft.com/office/drawing/2014/main" id="{276F0B19-3479-42C6-A445-602A177519F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08" name="TextBox 10207">
          <a:extLst>
            <a:ext uri="{FF2B5EF4-FFF2-40B4-BE49-F238E27FC236}">
              <a16:creationId xmlns:a16="http://schemas.microsoft.com/office/drawing/2014/main" id="{B7E33BBF-195D-4D71-AFAF-0659DF1FB2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09" name="TextBox 10208">
          <a:extLst>
            <a:ext uri="{FF2B5EF4-FFF2-40B4-BE49-F238E27FC236}">
              <a16:creationId xmlns:a16="http://schemas.microsoft.com/office/drawing/2014/main" id="{EA606E2B-617E-4470-B867-379E56A613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10" name="TextBox 10209">
          <a:extLst>
            <a:ext uri="{FF2B5EF4-FFF2-40B4-BE49-F238E27FC236}">
              <a16:creationId xmlns:a16="http://schemas.microsoft.com/office/drawing/2014/main" id="{FF330F22-73B7-48E4-8676-E504FFE648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11" name="TextBox 10210">
          <a:extLst>
            <a:ext uri="{FF2B5EF4-FFF2-40B4-BE49-F238E27FC236}">
              <a16:creationId xmlns:a16="http://schemas.microsoft.com/office/drawing/2014/main" id="{3C9F8F14-2990-44D1-A6F2-8D0D44FB2E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12" name="TextBox 10211">
          <a:extLst>
            <a:ext uri="{FF2B5EF4-FFF2-40B4-BE49-F238E27FC236}">
              <a16:creationId xmlns:a16="http://schemas.microsoft.com/office/drawing/2014/main" id="{67837731-D871-4B08-9180-368D7B4AE9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13" name="TextBox 10212">
          <a:extLst>
            <a:ext uri="{FF2B5EF4-FFF2-40B4-BE49-F238E27FC236}">
              <a16:creationId xmlns:a16="http://schemas.microsoft.com/office/drawing/2014/main" id="{27C0656C-5A6F-4B27-9983-440B27A1C25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14" name="TextBox 10213">
          <a:extLst>
            <a:ext uri="{FF2B5EF4-FFF2-40B4-BE49-F238E27FC236}">
              <a16:creationId xmlns:a16="http://schemas.microsoft.com/office/drawing/2014/main" id="{C566C61D-F910-4413-944A-C5839A6A24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15" name="TextBox 10214">
          <a:extLst>
            <a:ext uri="{FF2B5EF4-FFF2-40B4-BE49-F238E27FC236}">
              <a16:creationId xmlns:a16="http://schemas.microsoft.com/office/drawing/2014/main" id="{59521A9B-04FA-4F55-90CB-49C03AF58D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16" name="TextBox 10215">
          <a:extLst>
            <a:ext uri="{FF2B5EF4-FFF2-40B4-BE49-F238E27FC236}">
              <a16:creationId xmlns:a16="http://schemas.microsoft.com/office/drawing/2014/main" id="{45DD7202-094D-4213-813D-CB8DFBD3FEC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17" name="TextBox 10216">
          <a:extLst>
            <a:ext uri="{FF2B5EF4-FFF2-40B4-BE49-F238E27FC236}">
              <a16:creationId xmlns:a16="http://schemas.microsoft.com/office/drawing/2014/main" id="{7D49C758-D20A-49AA-8701-158D749A87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18" name="TextBox 10217">
          <a:extLst>
            <a:ext uri="{FF2B5EF4-FFF2-40B4-BE49-F238E27FC236}">
              <a16:creationId xmlns:a16="http://schemas.microsoft.com/office/drawing/2014/main" id="{00C51B19-7CC2-4A1D-9665-46C97CE0A4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19" name="TextBox 10218">
          <a:extLst>
            <a:ext uri="{FF2B5EF4-FFF2-40B4-BE49-F238E27FC236}">
              <a16:creationId xmlns:a16="http://schemas.microsoft.com/office/drawing/2014/main" id="{39364DC2-5FF9-4DE6-BE33-C8F340D4DE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20" name="TextBox 10219">
          <a:extLst>
            <a:ext uri="{FF2B5EF4-FFF2-40B4-BE49-F238E27FC236}">
              <a16:creationId xmlns:a16="http://schemas.microsoft.com/office/drawing/2014/main" id="{7ED76050-6F1E-4D12-A340-64C305D1D2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21" name="TextBox 10220">
          <a:extLst>
            <a:ext uri="{FF2B5EF4-FFF2-40B4-BE49-F238E27FC236}">
              <a16:creationId xmlns:a16="http://schemas.microsoft.com/office/drawing/2014/main" id="{B9AA4394-8247-4DFB-816D-14FD85771C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22" name="TextBox 10221">
          <a:extLst>
            <a:ext uri="{FF2B5EF4-FFF2-40B4-BE49-F238E27FC236}">
              <a16:creationId xmlns:a16="http://schemas.microsoft.com/office/drawing/2014/main" id="{CE2295B8-BC3A-4859-BCEE-25BDEEDD8C3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23" name="TextBox 10222">
          <a:extLst>
            <a:ext uri="{FF2B5EF4-FFF2-40B4-BE49-F238E27FC236}">
              <a16:creationId xmlns:a16="http://schemas.microsoft.com/office/drawing/2014/main" id="{5FF53389-16CC-4DD1-894B-B17CC8FC1D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24" name="TextBox 10223">
          <a:extLst>
            <a:ext uri="{FF2B5EF4-FFF2-40B4-BE49-F238E27FC236}">
              <a16:creationId xmlns:a16="http://schemas.microsoft.com/office/drawing/2014/main" id="{75FAE159-2516-409B-A41E-CBDFB936A3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25" name="TextBox 10224">
          <a:extLst>
            <a:ext uri="{FF2B5EF4-FFF2-40B4-BE49-F238E27FC236}">
              <a16:creationId xmlns:a16="http://schemas.microsoft.com/office/drawing/2014/main" id="{C77026A6-3CD5-4BD7-AAC6-5FAE2599BC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26" name="TextBox 10225">
          <a:extLst>
            <a:ext uri="{FF2B5EF4-FFF2-40B4-BE49-F238E27FC236}">
              <a16:creationId xmlns:a16="http://schemas.microsoft.com/office/drawing/2014/main" id="{2DBE31FB-48D0-41B1-B083-F5B77013CF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27" name="TextBox 10226">
          <a:extLst>
            <a:ext uri="{FF2B5EF4-FFF2-40B4-BE49-F238E27FC236}">
              <a16:creationId xmlns:a16="http://schemas.microsoft.com/office/drawing/2014/main" id="{21E5F39D-3293-4E8F-915B-99EB5F17D42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28" name="TextBox 10227">
          <a:extLst>
            <a:ext uri="{FF2B5EF4-FFF2-40B4-BE49-F238E27FC236}">
              <a16:creationId xmlns:a16="http://schemas.microsoft.com/office/drawing/2014/main" id="{DE7F7376-0DB4-49A8-838C-398EBC5968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29" name="TextBox 10228">
          <a:extLst>
            <a:ext uri="{FF2B5EF4-FFF2-40B4-BE49-F238E27FC236}">
              <a16:creationId xmlns:a16="http://schemas.microsoft.com/office/drawing/2014/main" id="{2EC61BEB-80DB-484B-A52E-D172056B79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30" name="TextBox 10229">
          <a:extLst>
            <a:ext uri="{FF2B5EF4-FFF2-40B4-BE49-F238E27FC236}">
              <a16:creationId xmlns:a16="http://schemas.microsoft.com/office/drawing/2014/main" id="{68B6D7DB-DDD6-4C69-BA5D-894C4D67F2E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31" name="TextBox 10230">
          <a:extLst>
            <a:ext uri="{FF2B5EF4-FFF2-40B4-BE49-F238E27FC236}">
              <a16:creationId xmlns:a16="http://schemas.microsoft.com/office/drawing/2014/main" id="{4ABD0BCC-1BE8-4421-A35F-013B0AF5706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32" name="TextBox 10231">
          <a:extLst>
            <a:ext uri="{FF2B5EF4-FFF2-40B4-BE49-F238E27FC236}">
              <a16:creationId xmlns:a16="http://schemas.microsoft.com/office/drawing/2014/main" id="{EA07C577-DEF4-4AED-97F8-9DC288A2F3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33" name="TextBox 10232">
          <a:extLst>
            <a:ext uri="{FF2B5EF4-FFF2-40B4-BE49-F238E27FC236}">
              <a16:creationId xmlns:a16="http://schemas.microsoft.com/office/drawing/2014/main" id="{72739E27-2A1A-418B-A270-9F516F938D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34" name="TextBox 10233">
          <a:extLst>
            <a:ext uri="{FF2B5EF4-FFF2-40B4-BE49-F238E27FC236}">
              <a16:creationId xmlns:a16="http://schemas.microsoft.com/office/drawing/2014/main" id="{21FF72F8-1766-43F4-8D60-17A6BE141F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35" name="TextBox 10234">
          <a:extLst>
            <a:ext uri="{FF2B5EF4-FFF2-40B4-BE49-F238E27FC236}">
              <a16:creationId xmlns:a16="http://schemas.microsoft.com/office/drawing/2014/main" id="{C42D0EB1-45B6-462C-A607-36E61851A8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36" name="TextBox 10235">
          <a:extLst>
            <a:ext uri="{FF2B5EF4-FFF2-40B4-BE49-F238E27FC236}">
              <a16:creationId xmlns:a16="http://schemas.microsoft.com/office/drawing/2014/main" id="{5DE30191-5E4A-4C42-AFD6-40A13F7D52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37" name="TextBox 10236">
          <a:extLst>
            <a:ext uri="{FF2B5EF4-FFF2-40B4-BE49-F238E27FC236}">
              <a16:creationId xmlns:a16="http://schemas.microsoft.com/office/drawing/2014/main" id="{BD7D3E2B-BD29-4210-9E24-A13F3B76A1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38" name="TextBox 10237">
          <a:extLst>
            <a:ext uri="{FF2B5EF4-FFF2-40B4-BE49-F238E27FC236}">
              <a16:creationId xmlns:a16="http://schemas.microsoft.com/office/drawing/2014/main" id="{CD37288E-B4F4-45CC-ADC0-0974B4D29B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39" name="TextBox 10238">
          <a:extLst>
            <a:ext uri="{FF2B5EF4-FFF2-40B4-BE49-F238E27FC236}">
              <a16:creationId xmlns:a16="http://schemas.microsoft.com/office/drawing/2014/main" id="{D0B6532A-9FB2-416A-AA26-20FC5F15C29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40" name="TextBox 10239">
          <a:extLst>
            <a:ext uri="{FF2B5EF4-FFF2-40B4-BE49-F238E27FC236}">
              <a16:creationId xmlns:a16="http://schemas.microsoft.com/office/drawing/2014/main" id="{87A58A9D-2A94-4FF1-AFDF-06E46F476D3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41" name="TextBox 10240">
          <a:extLst>
            <a:ext uri="{FF2B5EF4-FFF2-40B4-BE49-F238E27FC236}">
              <a16:creationId xmlns:a16="http://schemas.microsoft.com/office/drawing/2014/main" id="{8E7DCC27-03DF-4F7C-9461-45F7C7C832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42" name="TextBox 10241">
          <a:extLst>
            <a:ext uri="{FF2B5EF4-FFF2-40B4-BE49-F238E27FC236}">
              <a16:creationId xmlns:a16="http://schemas.microsoft.com/office/drawing/2014/main" id="{0D4F9919-DCB7-4C5B-80D5-246494A8C9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43" name="TextBox 10242">
          <a:extLst>
            <a:ext uri="{FF2B5EF4-FFF2-40B4-BE49-F238E27FC236}">
              <a16:creationId xmlns:a16="http://schemas.microsoft.com/office/drawing/2014/main" id="{7E9314CF-F506-45E0-B181-6954BC97599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44" name="TextBox 10243">
          <a:extLst>
            <a:ext uri="{FF2B5EF4-FFF2-40B4-BE49-F238E27FC236}">
              <a16:creationId xmlns:a16="http://schemas.microsoft.com/office/drawing/2014/main" id="{87C154BD-F28A-4DB3-A06D-81618EC189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45" name="TextBox 10244">
          <a:extLst>
            <a:ext uri="{FF2B5EF4-FFF2-40B4-BE49-F238E27FC236}">
              <a16:creationId xmlns:a16="http://schemas.microsoft.com/office/drawing/2014/main" id="{0900CCDB-C03E-45CE-8BBE-F567F24E14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46" name="TextBox 10245">
          <a:extLst>
            <a:ext uri="{FF2B5EF4-FFF2-40B4-BE49-F238E27FC236}">
              <a16:creationId xmlns:a16="http://schemas.microsoft.com/office/drawing/2014/main" id="{294F7DA7-9222-438D-91E8-D09BB670ED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47" name="TextBox 10246">
          <a:extLst>
            <a:ext uri="{FF2B5EF4-FFF2-40B4-BE49-F238E27FC236}">
              <a16:creationId xmlns:a16="http://schemas.microsoft.com/office/drawing/2014/main" id="{B4EBE66C-68E8-49B7-B5FD-BF7C38B60F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48" name="TextBox 10247">
          <a:extLst>
            <a:ext uri="{FF2B5EF4-FFF2-40B4-BE49-F238E27FC236}">
              <a16:creationId xmlns:a16="http://schemas.microsoft.com/office/drawing/2014/main" id="{455F9D22-7525-4B95-BD09-5ADBFFD2E01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49" name="TextBox 10248">
          <a:extLst>
            <a:ext uri="{FF2B5EF4-FFF2-40B4-BE49-F238E27FC236}">
              <a16:creationId xmlns:a16="http://schemas.microsoft.com/office/drawing/2014/main" id="{675139AD-551B-4E94-97E8-7E5E2FC4E7F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50" name="TextBox 10249">
          <a:extLst>
            <a:ext uri="{FF2B5EF4-FFF2-40B4-BE49-F238E27FC236}">
              <a16:creationId xmlns:a16="http://schemas.microsoft.com/office/drawing/2014/main" id="{6D2120C8-6A64-41B5-9623-BB624855285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51" name="TextBox 10250">
          <a:extLst>
            <a:ext uri="{FF2B5EF4-FFF2-40B4-BE49-F238E27FC236}">
              <a16:creationId xmlns:a16="http://schemas.microsoft.com/office/drawing/2014/main" id="{7F18ADE8-6A75-44C2-9A02-3E2953F34E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52" name="TextBox 10251">
          <a:extLst>
            <a:ext uri="{FF2B5EF4-FFF2-40B4-BE49-F238E27FC236}">
              <a16:creationId xmlns:a16="http://schemas.microsoft.com/office/drawing/2014/main" id="{25B30C04-2484-48EE-9F7F-50D7C9B7D4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53" name="TextBox 10252">
          <a:extLst>
            <a:ext uri="{FF2B5EF4-FFF2-40B4-BE49-F238E27FC236}">
              <a16:creationId xmlns:a16="http://schemas.microsoft.com/office/drawing/2014/main" id="{60AD14A1-1DD6-4FC1-BD66-DA516C4D7E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54" name="TextBox 10253">
          <a:extLst>
            <a:ext uri="{FF2B5EF4-FFF2-40B4-BE49-F238E27FC236}">
              <a16:creationId xmlns:a16="http://schemas.microsoft.com/office/drawing/2014/main" id="{0741F272-2115-4A75-A81D-5E37C3A37A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55" name="TextBox 10254">
          <a:extLst>
            <a:ext uri="{FF2B5EF4-FFF2-40B4-BE49-F238E27FC236}">
              <a16:creationId xmlns:a16="http://schemas.microsoft.com/office/drawing/2014/main" id="{D9BA094C-6BAB-4E8B-8D3F-A41DD73E815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56" name="TextBox 10255">
          <a:extLst>
            <a:ext uri="{FF2B5EF4-FFF2-40B4-BE49-F238E27FC236}">
              <a16:creationId xmlns:a16="http://schemas.microsoft.com/office/drawing/2014/main" id="{499CC36F-2FFB-45E5-A52E-6CF21108CB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57" name="TextBox 10256">
          <a:extLst>
            <a:ext uri="{FF2B5EF4-FFF2-40B4-BE49-F238E27FC236}">
              <a16:creationId xmlns:a16="http://schemas.microsoft.com/office/drawing/2014/main" id="{C8F26105-2AEB-4F0C-AF8C-526AB786F5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58" name="TextBox 10257">
          <a:extLst>
            <a:ext uri="{FF2B5EF4-FFF2-40B4-BE49-F238E27FC236}">
              <a16:creationId xmlns:a16="http://schemas.microsoft.com/office/drawing/2014/main" id="{98FA6520-50F2-4B52-B41E-C571F8F97F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59" name="TextBox 10258">
          <a:extLst>
            <a:ext uri="{FF2B5EF4-FFF2-40B4-BE49-F238E27FC236}">
              <a16:creationId xmlns:a16="http://schemas.microsoft.com/office/drawing/2014/main" id="{31C01130-B3C1-4F5C-9290-C4FDD0F4B3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60" name="TextBox 10259">
          <a:extLst>
            <a:ext uri="{FF2B5EF4-FFF2-40B4-BE49-F238E27FC236}">
              <a16:creationId xmlns:a16="http://schemas.microsoft.com/office/drawing/2014/main" id="{5C4CD451-CE4B-4FC8-B6A0-DC08E4BB1E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61" name="TextBox 10260">
          <a:extLst>
            <a:ext uri="{FF2B5EF4-FFF2-40B4-BE49-F238E27FC236}">
              <a16:creationId xmlns:a16="http://schemas.microsoft.com/office/drawing/2014/main" id="{ADDFEFD6-2D37-4E3C-8E54-715C8D4A8D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62" name="TextBox 10261">
          <a:extLst>
            <a:ext uri="{FF2B5EF4-FFF2-40B4-BE49-F238E27FC236}">
              <a16:creationId xmlns:a16="http://schemas.microsoft.com/office/drawing/2014/main" id="{6B9B45E4-41F3-46F7-9B0A-139F6071BE9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63" name="TextBox 10262">
          <a:extLst>
            <a:ext uri="{FF2B5EF4-FFF2-40B4-BE49-F238E27FC236}">
              <a16:creationId xmlns:a16="http://schemas.microsoft.com/office/drawing/2014/main" id="{C9B96FC0-18CE-4AFE-834F-A23B028BB6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64" name="TextBox 10263">
          <a:extLst>
            <a:ext uri="{FF2B5EF4-FFF2-40B4-BE49-F238E27FC236}">
              <a16:creationId xmlns:a16="http://schemas.microsoft.com/office/drawing/2014/main" id="{667F8F6D-03A5-4CFC-856D-A0C23FDBEC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65" name="TextBox 10264">
          <a:extLst>
            <a:ext uri="{FF2B5EF4-FFF2-40B4-BE49-F238E27FC236}">
              <a16:creationId xmlns:a16="http://schemas.microsoft.com/office/drawing/2014/main" id="{FB66B951-A9E9-4FB4-82EC-6E1AB41DF2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66" name="TextBox 10265">
          <a:extLst>
            <a:ext uri="{FF2B5EF4-FFF2-40B4-BE49-F238E27FC236}">
              <a16:creationId xmlns:a16="http://schemas.microsoft.com/office/drawing/2014/main" id="{4781EFC2-475C-4754-8722-24BD508E55A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67" name="TextBox 10266">
          <a:extLst>
            <a:ext uri="{FF2B5EF4-FFF2-40B4-BE49-F238E27FC236}">
              <a16:creationId xmlns:a16="http://schemas.microsoft.com/office/drawing/2014/main" id="{519AE9BF-68DC-4553-BCDF-A1A321D33AD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68" name="TextBox 10267">
          <a:extLst>
            <a:ext uri="{FF2B5EF4-FFF2-40B4-BE49-F238E27FC236}">
              <a16:creationId xmlns:a16="http://schemas.microsoft.com/office/drawing/2014/main" id="{3BBC3EC5-DF9F-4340-9A7D-F78049B3E5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69" name="TextBox 10268">
          <a:extLst>
            <a:ext uri="{FF2B5EF4-FFF2-40B4-BE49-F238E27FC236}">
              <a16:creationId xmlns:a16="http://schemas.microsoft.com/office/drawing/2014/main" id="{AC993D17-DCE9-47DE-9DFF-EC45795772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70" name="TextBox 10269">
          <a:extLst>
            <a:ext uri="{FF2B5EF4-FFF2-40B4-BE49-F238E27FC236}">
              <a16:creationId xmlns:a16="http://schemas.microsoft.com/office/drawing/2014/main" id="{21CF93AC-C1D4-4FF0-A19D-32B02DF35E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71" name="TextBox 10270">
          <a:extLst>
            <a:ext uri="{FF2B5EF4-FFF2-40B4-BE49-F238E27FC236}">
              <a16:creationId xmlns:a16="http://schemas.microsoft.com/office/drawing/2014/main" id="{57A892FA-6168-490C-8768-9271DF4516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72" name="TextBox 10271">
          <a:extLst>
            <a:ext uri="{FF2B5EF4-FFF2-40B4-BE49-F238E27FC236}">
              <a16:creationId xmlns:a16="http://schemas.microsoft.com/office/drawing/2014/main" id="{8192375B-C76A-405C-AF72-0B3BF6A88B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73" name="TextBox 10272">
          <a:extLst>
            <a:ext uri="{FF2B5EF4-FFF2-40B4-BE49-F238E27FC236}">
              <a16:creationId xmlns:a16="http://schemas.microsoft.com/office/drawing/2014/main" id="{91888422-C4C2-4B90-B6D5-A1273D22B97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74" name="TextBox 10273">
          <a:extLst>
            <a:ext uri="{FF2B5EF4-FFF2-40B4-BE49-F238E27FC236}">
              <a16:creationId xmlns:a16="http://schemas.microsoft.com/office/drawing/2014/main" id="{AE2931A8-DE0E-47D5-8330-51386A8F694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75" name="TextBox 10274">
          <a:extLst>
            <a:ext uri="{FF2B5EF4-FFF2-40B4-BE49-F238E27FC236}">
              <a16:creationId xmlns:a16="http://schemas.microsoft.com/office/drawing/2014/main" id="{F45B8A9B-A1C0-4034-B496-F3287E7174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76" name="TextBox 10275">
          <a:extLst>
            <a:ext uri="{FF2B5EF4-FFF2-40B4-BE49-F238E27FC236}">
              <a16:creationId xmlns:a16="http://schemas.microsoft.com/office/drawing/2014/main" id="{4BC07D8F-2C1D-44B0-A889-A12A019728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77" name="TextBox 10276">
          <a:extLst>
            <a:ext uri="{FF2B5EF4-FFF2-40B4-BE49-F238E27FC236}">
              <a16:creationId xmlns:a16="http://schemas.microsoft.com/office/drawing/2014/main" id="{CCA5B2E5-8F4C-4608-BFF1-CC5FCAADA0B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78" name="TextBox 10277">
          <a:extLst>
            <a:ext uri="{FF2B5EF4-FFF2-40B4-BE49-F238E27FC236}">
              <a16:creationId xmlns:a16="http://schemas.microsoft.com/office/drawing/2014/main" id="{3D5ACC23-8CA0-4105-9FD9-B4C0AF0BCA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79" name="TextBox 10278">
          <a:extLst>
            <a:ext uri="{FF2B5EF4-FFF2-40B4-BE49-F238E27FC236}">
              <a16:creationId xmlns:a16="http://schemas.microsoft.com/office/drawing/2014/main" id="{0CF2283B-D6B8-4CA7-8074-C26AA66C640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80" name="TextBox 10279">
          <a:extLst>
            <a:ext uri="{FF2B5EF4-FFF2-40B4-BE49-F238E27FC236}">
              <a16:creationId xmlns:a16="http://schemas.microsoft.com/office/drawing/2014/main" id="{E580705A-DF67-4CB6-AC09-C7A143B13B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81" name="TextBox 10280">
          <a:extLst>
            <a:ext uri="{FF2B5EF4-FFF2-40B4-BE49-F238E27FC236}">
              <a16:creationId xmlns:a16="http://schemas.microsoft.com/office/drawing/2014/main" id="{6A787E4C-2619-4D07-BB5A-3D073B4B21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82" name="TextBox 10281">
          <a:extLst>
            <a:ext uri="{FF2B5EF4-FFF2-40B4-BE49-F238E27FC236}">
              <a16:creationId xmlns:a16="http://schemas.microsoft.com/office/drawing/2014/main" id="{D7079377-7E2B-4912-B62A-5E16C438EE1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83" name="TextBox 10282">
          <a:extLst>
            <a:ext uri="{FF2B5EF4-FFF2-40B4-BE49-F238E27FC236}">
              <a16:creationId xmlns:a16="http://schemas.microsoft.com/office/drawing/2014/main" id="{DD975489-CC9D-416D-B26A-5752174B77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84" name="TextBox 10283">
          <a:extLst>
            <a:ext uri="{FF2B5EF4-FFF2-40B4-BE49-F238E27FC236}">
              <a16:creationId xmlns:a16="http://schemas.microsoft.com/office/drawing/2014/main" id="{6A012ECA-2AC5-4DA6-8935-52C535E53A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85" name="TextBox 10284">
          <a:extLst>
            <a:ext uri="{FF2B5EF4-FFF2-40B4-BE49-F238E27FC236}">
              <a16:creationId xmlns:a16="http://schemas.microsoft.com/office/drawing/2014/main" id="{3FD18CAC-FAD0-4843-8621-91D5179DA2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86" name="TextBox 10285">
          <a:extLst>
            <a:ext uri="{FF2B5EF4-FFF2-40B4-BE49-F238E27FC236}">
              <a16:creationId xmlns:a16="http://schemas.microsoft.com/office/drawing/2014/main" id="{AD7C6FE4-2F59-4D70-BFD9-ECACCF2293D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87" name="TextBox 10286">
          <a:extLst>
            <a:ext uri="{FF2B5EF4-FFF2-40B4-BE49-F238E27FC236}">
              <a16:creationId xmlns:a16="http://schemas.microsoft.com/office/drawing/2014/main" id="{DE05148E-69F3-4B84-96E0-3223517CA20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88" name="TextBox 10287">
          <a:extLst>
            <a:ext uri="{FF2B5EF4-FFF2-40B4-BE49-F238E27FC236}">
              <a16:creationId xmlns:a16="http://schemas.microsoft.com/office/drawing/2014/main" id="{0DF0F7C5-0A3B-4E82-BD95-9B2BBB6021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89" name="TextBox 10288">
          <a:extLst>
            <a:ext uri="{FF2B5EF4-FFF2-40B4-BE49-F238E27FC236}">
              <a16:creationId xmlns:a16="http://schemas.microsoft.com/office/drawing/2014/main" id="{9D510567-A117-4BA6-B81D-8827339DCD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90" name="TextBox 10289">
          <a:extLst>
            <a:ext uri="{FF2B5EF4-FFF2-40B4-BE49-F238E27FC236}">
              <a16:creationId xmlns:a16="http://schemas.microsoft.com/office/drawing/2014/main" id="{B51EAD1E-3E1E-4285-BD56-FCC18676016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91" name="TextBox 10290">
          <a:extLst>
            <a:ext uri="{FF2B5EF4-FFF2-40B4-BE49-F238E27FC236}">
              <a16:creationId xmlns:a16="http://schemas.microsoft.com/office/drawing/2014/main" id="{7CD6510C-31F8-4000-BCBF-7E8AF45A2A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92" name="TextBox 10291">
          <a:extLst>
            <a:ext uri="{FF2B5EF4-FFF2-40B4-BE49-F238E27FC236}">
              <a16:creationId xmlns:a16="http://schemas.microsoft.com/office/drawing/2014/main" id="{81042A0A-D436-4FA8-A5DE-260B27CA4F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93" name="TextBox 10292">
          <a:extLst>
            <a:ext uri="{FF2B5EF4-FFF2-40B4-BE49-F238E27FC236}">
              <a16:creationId xmlns:a16="http://schemas.microsoft.com/office/drawing/2014/main" id="{C9D9D47A-0CB0-4659-9633-F0BAC6C14C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94" name="TextBox 10293">
          <a:extLst>
            <a:ext uri="{FF2B5EF4-FFF2-40B4-BE49-F238E27FC236}">
              <a16:creationId xmlns:a16="http://schemas.microsoft.com/office/drawing/2014/main" id="{4C767555-5B6C-45D3-B51A-F69755704E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95" name="TextBox 10294">
          <a:extLst>
            <a:ext uri="{FF2B5EF4-FFF2-40B4-BE49-F238E27FC236}">
              <a16:creationId xmlns:a16="http://schemas.microsoft.com/office/drawing/2014/main" id="{7F25107D-21DF-4237-8B93-1B966883F9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96" name="TextBox 10295">
          <a:extLst>
            <a:ext uri="{FF2B5EF4-FFF2-40B4-BE49-F238E27FC236}">
              <a16:creationId xmlns:a16="http://schemas.microsoft.com/office/drawing/2014/main" id="{CD63DE94-D635-4343-AD41-79E4A0FE20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97" name="TextBox 10296">
          <a:extLst>
            <a:ext uri="{FF2B5EF4-FFF2-40B4-BE49-F238E27FC236}">
              <a16:creationId xmlns:a16="http://schemas.microsoft.com/office/drawing/2014/main" id="{67C4DD11-A9C8-4FA7-963A-409957AC73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98" name="TextBox 10297">
          <a:extLst>
            <a:ext uri="{FF2B5EF4-FFF2-40B4-BE49-F238E27FC236}">
              <a16:creationId xmlns:a16="http://schemas.microsoft.com/office/drawing/2014/main" id="{3A587F47-3B18-4F6D-B8AA-07245B3CC5A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299" name="TextBox 10298">
          <a:extLst>
            <a:ext uri="{FF2B5EF4-FFF2-40B4-BE49-F238E27FC236}">
              <a16:creationId xmlns:a16="http://schemas.microsoft.com/office/drawing/2014/main" id="{114BE1FF-9B5E-4EC9-9E22-C6361BB77F1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00" name="TextBox 10299">
          <a:extLst>
            <a:ext uri="{FF2B5EF4-FFF2-40B4-BE49-F238E27FC236}">
              <a16:creationId xmlns:a16="http://schemas.microsoft.com/office/drawing/2014/main" id="{4EF9E176-3EE4-4473-8435-52809304C5D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01" name="TextBox 10300">
          <a:extLst>
            <a:ext uri="{FF2B5EF4-FFF2-40B4-BE49-F238E27FC236}">
              <a16:creationId xmlns:a16="http://schemas.microsoft.com/office/drawing/2014/main" id="{3B975CFE-2DB2-4BC5-AB1B-220FC80651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02" name="TextBox 10301">
          <a:extLst>
            <a:ext uri="{FF2B5EF4-FFF2-40B4-BE49-F238E27FC236}">
              <a16:creationId xmlns:a16="http://schemas.microsoft.com/office/drawing/2014/main" id="{CC61262C-3DD1-45F7-91A2-D25EE0ECA85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03" name="TextBox 10302">
          <a:extLst>
            <a:ext uri="{FF2B5EF4-FFF2-40B4-BE49-F238E27FC236}">
              <a16:creationId xmlns:a16="http://schemas.microsoft.com/office/drawing/2014/main" id="{F1ACB174-8DDD-4B52-8AEF-E63F2E5DCA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04" name="TextBox 10303">
          <a:extLst>
            <a:ext uri="{FF2B5EF4-FFF2-40B4-BE49-F238E27FC236}">
              <a16:creationId xmlns:a16="http://schemas.microsoft.com/office/drawing/2014/main" id="{1F6C61C1-FDF1-42B1-81CB-B54C3BC72B8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05" name="TextBox 10304">
          <a:extLst>
            <a:ext uri="{FF2B5EF4-FFF2-40B4-BE49-F238E27FC236}">
              <a16:creationId xmlns:a16="http://schemas.microsoft.com/office/drawing/2014/main" id="{1A41683A-0EBD-40D0-87E2-F4C311EE56B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06" name="TextBox 10305">
          <a:extLst>
            <a:ext uri="{FF2B5EF4-FFF2-40B4-BE49-F238E27FC236}">
              <a16:creationId xmlns:a16="http://schemas.microsoft.com/office/drawing/2014/main" id="{9234D1A4-6C74-45DC-B4B1-077B34ABD5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07" name="TextBox 10306">
          <a:extLst>
            <a:ext uri="{FF2B5EF4-FFF2-40B4-BE49-F238E27FC236}">
              <a16:creationId xmlns:a16="http://schemas.microsoft.com/office/drawing/2014/main" id="{3F395573-FD74-4215-87B6-366336E911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08" name="TextBox 10307">
          <a:extLst>
            <a:ext uri="{FF2B5EF4-FFF2-40B4-BE49-F238E27FC236}">
              <a16:creationId xmlns:a16="http://schemas.microsoft.com/office/drawing/2014/main" id="{F849E90A-245C-4906-B8E0-809E0EEC8B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09" name="TextBox 10308">
          <a:extLst>
            <a:ext uri="{FF2B5EF4-FFF2-40B4-BE49-F238E27FC236}">
              <a16:creationId xmlns:a16="http://schemas.microsoft.com/office/drawing/2014/main" id="{2C27E988-81C2-4F9D-8742-EFDE650CDE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10" name="TextBox 10309">
          <a:extLst>
            <a:ext uri="{FF2B5EF4-FFF2-40B4-BE49-F238E27FC236}">
              <a16:creationId xmlns:a16="http://schemas.microsoft.com/office/drawing/2014/main" id="{AFD0E445-4128-41E1-921D-C3687DA1CA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11" name="TextBox 10310">
          <a:extLst>
            <a:ext uri="{FF2B5EF4-FFF2-40B4-BE49-F238E27FC236}">
              <a16:creationId xmlns:a16="http://schemas.microsoft.com/office/drawing/2014/main" id="{EAC2C408-6098-4E9E-84ED-F07A713E28B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12" name="TextBox 10311">
          <a:extLst>
            <a:ext uri="{FF2B5EF4-FFF2-40B4-BE49-F238E27FC236}">
              <a16:creationId xmlns:a16="http://schemas.microsoft.com/office/drawing/2014/main" id="{F8E988FD-5EC2-43AB-A7FB-ECFEF85EB39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13" name="TextBox 10312">
          <a:extLst>
            <a:ext uri="{FF2B5EF4-FFF2-40B4-BE49-F238E27FC236}">
              <a16:creationId xmlns:a16="http://schemas.microsoft.com/office/drawing/2014/main" id="{78BD1892-DE63-4B85-AEC6-1189DD3EBB2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14" name="TextBox 10313">
          <a:extLst>
            <a:ext uri="{FF2B5EF4-FFF2-40B4-BE49-F238E27FC236}">
              <a16:creationId xmlns:a16="http://schemas.microsoft.com/office/drawing/2014/main" id="{B08BB0CD-AC7E-4686-84A7-222FB45DEBC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15" name="TextBox 10314">
          <a:extLst>
            <a:ext uri="{FF2B5EF4-FFF2-40B4-BE49-F238E27FC236}">
              <a16:creationId xmlns:a16="http://schemas.microsoft.com/office/drawing/2014/main" id="{2096AA8E-2025-4C73-9F25-37FAF12774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16" name="TextBox 10315">
          <a:extLst>
            <a:ext uri="{FF2B5EF4-FFF2-40B4-BE49-F238E27FC236}">
              <a16:creationId xmlns:a16="http://schemas.microsoft.com/office/drawing/2014/main" id="{B5CC1162-240D-4C6D-9F14-8A3B1763676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17" name="TextBox 10316">
          <a:extLst>
            <a:ext uri="{FF2B5EF4-FFF2-40B4-BE49-F238E27FC236}">
              <a16:creationId xmlns:a16="http://schemas.microsoft.com/office/drawing/2014/main" id="{0812735B-0BE4-4321-B083-DA6BBEF332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18" name="TextBox 10317">
          <a:extLst>
            <a:ext uri="{FF2B5EF4-FFF2-40B4-BE49-F238E27FC236}">
              <a16:creationId xmlns:a16="http://schemas.microsoft.com/office/drawing/2014/main" id="{14AF6979-3E35-4869-93EB-1A3A9FD961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19" name="TextBox 10318">
          <a:extLst>
            <a:ext uri="{FF2B5EF4-FFF2-40B4-BE49-F238E27FC236}">
              <a16:creationId xmlns:a16="http://schemas.microsoft.com/office/drawing/2014/main" id="{677D5E4F-DBF8-4E5F-B656-013E390F419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20" name="TextBox 10319">
          <a:extLst>
            <a:ext uri="{FF2B5EF4-FFF2-40B4-BE49-F238E27FC236}">
              <a16:creationId xmlns:a16="http://schemas.microsoft.com/office/drawing/2014/main" id="{3A9D999A-613C-4DBF-8EFE-C0FB59B35E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21" name="TextBox 10320">
          <a:extLst>
            <a:ext uri="{FF2B5EF4-FFF2-40B4-BE49-F238E27FC236}">
              <a16:creationId xmlns:a16="http://schemas.microsoft.com/office/drawing/2014/main" id="{ED12072D-A9B0-4897-9F2C-2629559D4C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22" name="TextBox 10321">
          <a:extLst>
            <a:ext uri="{FF2B5EF4-FFF2-40B4-BE49-F238E27FC236}">
              <a16:creationId xmlns:a16="http://schemas.microsoft.com/office/drawing/2014/main" id="{8DE0B31E-48BB-4567-95C8-39CC1A471D5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23" name="TextBox 10322">
          <a:extLst>
            <a:ext uri="{FF2B5EF4-FFF2-40B4-BE49-F238E27FC236}">
              <a16:creationId xmlns:a16="http://schemas.microsoft.com/office/drawing/2014/main" id="{FD6C0ADE-9569-4A75-B51F-C698F7F0446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24" name="TextBox 10323">
          <a:extLst>
            <a:ext uri="{FF2B5EF4-FFF2-40B4-BE49-F238E27FC236}">
              <a16:creationId xmlns:a16="http://schemas.microsoft.com/office/drawing/2014/main" id="{7D1B6BC8-F0B2-4E15-9B41-4D9F87841A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25" name="TextBox 10324">
          <a:extLst>
            <a:ext uri="{FF2B5EF4-FFF2-40B4-BE49-F238E27FC236}">
              <a16:creationId xmlns:a16="http://schemas.microsoft.com/office/drawing/2014/main" id="{F223FC2A-B872-45BA-8D32-6EDC635488D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26" name="TextBox 10325">
          <a:extLst>
            <a:ext uri="{FF2B5EF4-FFF2-40B4-BE49-F238E27FC236}">
              <a16:creationId xmlns:a16="http://schemas.microsoft.com/office/drawing/2014/main" id="{917F2217-5CEE-4AA3-B466-B3B79E59B0A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27" name="TextBox 10326">
          <a:extLst>
            <a:ext uri="{FF2B5EF4-FFF2-40B4-BE49-F238E27FC236}">
              <a16:creationId xmlns:a16="http://schemas.microsoft.com/office/drawing/2014/main" id="{5C115B42-8D1C-4778-A8A1-1CD49210791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28" name="TextBox 10327">
          <a:extLst>
            <a:ext uri="{FF2B5EF4-FFF2-40B4-BE49-F238E27FC236}">
              <a16:creationId xmlns:a16="http://schemas.microsoft.com/office/drawing/2014/main" id="{C6E018F9-73D5-4502-B6DC-9ED7BDD4CE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29" name="TextBox 10328">
          <a:extLst>
            <a:ext uri="{FF2B5EF4-FFF2-40B4-BE49-F238E27FC236}">
              <a16:creationId xmlns:a16="http://schemas.microsoft.com/office/drawing/2014/main" id="{CAC90C88-68ED-4555-976A-6D835C67A9C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30" name="TextBox 10329">
          <a:extLst>
            <a:ext uri="{FF2B5EF4-FFF2-40B4-BE49-F238E27FC236}">
              <a16:creationId xmlns:a16="http://schemas.microsoft.com/office/drawing/2014/main" id="{369CCDFE-DA87-4EAE-BAEC-C1121D5B87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31" name="TextBox 10330">
          <a:extLst>
            <a:ext uri="{FF2B5EF4-FFF2-40B4-BE49-F238E27FC236}">
              <a16:creationId xmlns:a16="http://schemas.microsoft.com/office/drawing/2014/main" id="{D417B8F2-90C1-462B-9612-B701A44D5CE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32" name="TextBox 10331">
          <a:extLst>
            <a:ext uri="{FF2B5EF4-FFF2-40B4-BE49-F238E27FC236}">
              <a16:creationId xmlns:a16="http://schemas.microsoft.com/office/drawing/2014/main" id="{F59B32A1-D3C4-454A-A3A8-829CCE625F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33" name="TextBox 10332">
          <a:extLst>
            <a:ext uri="{FF2B5EF4-FFF2-40B4-BE49-F238E27FC236}">
              <a16:creationId xmlns:a16="http://schemas.microsoft.com/office/drawing/2014/main" id="{44A6AC9A-D73C-439F-8D81-D59A7150C3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34" name="TextBox 10333">
          <a:extLst>
            <a:ext uri="{FF2B5EF4-FFF2-40B4-BE49-F238E27FC236}">
              <a16:creationId xmlns:a16="http://schemas.microsoft.com/office/drawing/2014/main" id="{0FCEF8AA-2EDA-43A5-A1E0-BCE192E086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35" name="TextBox 10334">
          <a:extLst>
            <a:ext uri="{FF2B5EF4-FFF2-40B4-BE49-F238E27FC236}">
              <a16:creationId xmlns:a16="http://schemas.microsoft.com/office/drawing/2014/main" id="{2F1F76A3-53DB-4102-9B90-070D08DD3B8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36" name="TextBox 10335">
          <a:extLst>
            <a:ext uri="{FF2B5EF4-FFF2-40B4-BE49-F238E27FC236}">
              <a16:creationId xmlns:a16="http://schemas.microsoft.com/office/drawing/2014/main" id="{4A31ED93-6574-4CA4-B363-65F65EA3D0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37" name="TextBox 10336">
          <a:extLst>
            <a:ext uri="{FF2B5EF4-FFF2-40B4-BE49-F238E27FC236}">
              <a16:creationId xmlns:a16="http://schemas.microsoft.com/office/drawing/2014/main" id="{53C862DB-568F-464C-B28F-B0E9DCB5B7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38" name="TextBox 10337">
          <a:extLst>
            <a:ext uri="{FF2B5EF4-FFF2-40B4-BE49-F238E27FC236}">
              <a16:creationId xmlns:a16="http://schemas.microsoft.com/office/drawing/2014/main" id="{9EB92651-828E-43E0-9458-23DA74826CF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39" name="TextBox 10338">
          <a:extLst>
            <a:ext uri="{FF2B5EF4-FFF2-40B4-BE49-F238E27FC236}">
              <a16:creationId xmlns:a16="http://schemas.microsoft.com/office/drawing/2014/main" id="{EF64C508-B9CD-407A-886B-E1A60A8614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40" name="TextBox 10339">
          <a:extLst>
            <a:ext uri="{FF2B5EF4-FFF2-40B4-BE49-F238E27FC236}">
              <a16:creationId xmlns:a16="http://schemas.microsoft.com/office/drawing/2014/main" id="{0005753E-40B4-4761-8153-AAE61D425D3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41" name="TextBox 10340">
          <a:extLst>
            <a:ext uri="{FF2B5EF4-FFF2-40B4-BE49-F238E27FC236}">
              <a16:creationId xmlns:a16="http://schemas.microsoft.com/office/drawing/2014/main" id="{517A7B51-74F7-41C2-B6E9-DF8AF1F599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42" name="TextBox 10341">
          <a:extLst>
            <a:ext uri="{FF2B5EF4-FFF2-40B4-BE49-F238E27FC236}">
              <a16:creationId xmlns:a16="http://schemas.microsoft.com/office/drawing/2014/main" id="{3984D4BD-DC3B-495B-A7F1-F1BFF0B0CDA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43" name="TextBox 10342">
          <a:extLst>
            <a:ext uri="{FF2B5EF4-FFF2-40B4-BE49-F238E27FC236}">
              <a16:creationId xmlns:a16="http://schemas.microsoft.com/office/drawing/2014/main" id="{1F05ED22-9980-4F7A-A488-0AADE88459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44" name="TextBox 10343">
          <a:extLst>
            <a:ext uri="{FF2B5EF4-FFF2-40B4-BE49-F238E27FC236}">
              <a16:creationId xmlns:a16="http://schemas.microsoft.com/office/drawing/2014/main" id="{3CD69FAF-8780-402F-AFD1-12154940DD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45" name="TextBox 10344">
          <a:extLst>
            <a:ext uri="{FF2B5EF4-FFF2-40B4-BE49-F238E27FC236}">
              <a16:creationId xmlns:a16="http://schemas.microsoft.com/office/drawing/2014/main" id="{E24805C1-B798-4EAF-B806-56887F15D5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46" name="TextBox 10345">
          <a:extLst>
            <a:ext uri="{FF2B5EF4-FFF2-40B4-BE49-F238E27FC236}">
              <a16:creationId xmlns:a16="http://schemas.microsoft.com/office/drawing/2014/main" id="{B280944D-BE2F-4C7E-B733-0C8EB844CFC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47" name="TextBox 10346">
          <a:extLst>
            <a:ext uri="{FF2B5EF4-FFF2-40B4-BE49-F238E27FC236}">
              <a16:creationId xmlns:a16="http://schemas.microsoft.com/office/drawing/2014/main" id="{9E008EA8-845B-4BB3-855B-CBB0BA99D6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48" name="TextBox 10347">
          <a:extLst>
            <a:ext uri="{FF2B5EF4-FFF2-40B4-BE49-F238E27FC236}">
              <a16:creationId xmlns:a16="http://schemas.microsoft.com/office/drawing/2014/main" id="{205D827A-0BD9-405D-AD26-B3016C299D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49" name="TextBox 10348">
          <a:extLst>
            <a:ext uri="{FF2B5EF4-FFF2-40B4-BE49-F238E27FC236}">
              <a16:creationId xmlns:a16="http://schemas.microsoft.com/office/drawing/2014/main" id="{6D05B90F-BEB0-43A5-A3BB-99DAD82EADE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50" name="TextBox 10349">
          <a:extLst>
            <a:ext uri="{FF2B5EF4-FFF2-40B4-BE49-F238E27FC236}">
              <a16:creationId xmlns:a16="http://schemas.microsoft.com/office/drawing/2014/main" id="{37D2F655-B6EA-4EAD-BF82-8106111422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51" name="TextBox 10350">
          <a:extLst>
            <a:ext uri="{FF2B5EF4-FFF2-40B4-BE49-F238E27FC236}">
              <a16:creationId xmlns:a16="http://schemas.microsoft.com/office/drawing/2014/main" id="{ED7731AC-0437-48F8-8B10-AB18128A548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52" name="TextBox 10351">
          <a:extLst>
            <a:ext uri="{FF2B5EF4-FFF2-40B4-BE49-F238E27FC236}">
              <a16:creationId xmlns:a16="http://schemas.microsoft.com/office/drawing/2014/main" id="{ED2B2048-326A-4D6B-BF29-6BEA3BC9516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53" name="TextBox 10352">
          <a:extLst>
            <a:ext uri="{FF2B5EF4-FFF2-40B4-BE49-F238E27FC236}">
              <a16:creationId xmlns:a16="http://schemas.microsoft.com/office/drawing/2014/main" id="{5D6BBD5D-4194-4884-B12C-99870E5D237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54" name="TextBox 10353">
          <a:extLst>
            <a:ext uri="{FF2B5EF4-FFF2-40B4-BE49-F238E27FC236}">
              <a16:creationId xmlns:a16="http://schemas.microsoft.com/office/drawing/2014/main" id="{D12F699C-B349-45A7-B471-0580A16499C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55" name="TextBox 10354">
          <a:extLst>
            <a:ext uri="{FF2B5EF4-FFF2-40B4-BE49-F238E27FC236}">
              <a16:creationId xmlns:a16="http://schemas.microsoft.com/office/drawing/2014/main" id="{B210AEA8-2B78-4F70-8383-C4B8C5524F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56" name="TextBox 10355">
          <a:extLst>
            <a:ext uri="{FF2B5EF4-FFF2-40B4-BE49-F238E27FC236}">
              <a16:creationId xmlns:a16="http://schemas.microsoft.com/office/drawing/2014/main" id="{CB82EAD9-1D17-4EC5-B671-80B3F31A84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57" name="TextBox 10356">
          <a:extLst>
            <a:ext uri="{FF2B5EF4-FFF2-40B4-BE49-F238E27FC236}">
              <a16:creationId xmlns:a16="http://schemas.microsoft.com/office/drawing/2014/main" id="{26160C8F-D75B-4EEE-B218-CB59BC5EB6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58" name="TextBox 10357">
          <a:extLst>
            <a:ext uri="{FF2B5EF4-FFF2-40B4-BE49-F238E27FC236}">
              <a16:creationId xmlns:a16="http://schemas.microsoft.com/office/drawing/2014/main" id="{3C34DF06-4595-43F9-9C71-807FABF81A0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59" name="TextBox 10358">
          <a:extLst>
            <a:ext uri="{FF2B5EF4-FFF2-40B4-BE49-F238E27FC236}">
              <a16:creationId xmlns:a16="http://schemas.microsoft.com/office/drawing/2014/main" id="{4BB592EA-D668-4D4E-B06A-31309472107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60" name="TextBox 10359">
          <a:extLst>
            <a:ext uri="{FF2B5EF4-FFF2-40B4-BE49-F238E27FC236}">
              <a16:creationId xmlns:a16="http://schemas.microsoft.com/office/drawing/2014/main" id="{F33A993E-997A-4014-9407-8A65D4990B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61" name="TextBox 10360">
          <a:extLst>
            <a:ext uri="{FF2B5EF4-FFF2-40B4-BE49-F238E27FC236}">
              <a16:creationId xmlns:a16="http://schemas.microsoft.com/office/drawing/2014/main" id="{7CCAEE53-AB6A-41C7-ABCD-136C5DD1D91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62" name="TextBox 10361">
          <a:extLst>
            <a:ext uri="{FF2B5EF4-FFF2-40B4-BE49-F238E27FC236}">
              <a16:creationId xmlns:a16="http://schemas.microsoft.com/office/drawing/2014/main" id="{C0071937-E677-4564-A39E-769EE27DFA7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63" name="TextBox 10362">
          <a:extLst>
            <a:ext uri="{FF2B5EF4-FFF2-40B4-BE49-F238E27FC236}">
              <a16:creationId xmlns:a16="http://schemas.microsoft.com/office/drawing/2014/main" id="{F9B4FAC4-8375-4F12-9CFE-9825D4C49AF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64" name="TextBox 10363">
          <a:extLst>
            <a:ext uri="{FF2B5EF4-FFF2-40B4-BE49-F238E27FC236}">
              <a16:creationId xmlns:a16="http://schemas.microsoft.com/office/drawing/2014/main" id="{D0BBAA58-F9C3-4D93-9A0F-5D084F0712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65" name="TextBox 10364">
          <a:extLst>
            <a:ext uri="{FF2B5EF4-FFF2-40B4-BE49-F238E27FC236}">
              <a16:creationId xmlns:a16="http://schemas.microsoft.com/office/drawing/2014/main" id="{D821974A-B518-48FA-8867-20D019FB778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66" name="TextBox 10365">
          <a:extLst>
            <a:ext uri="{FF2B5EF4-FFF2-40B4-BE49-F238E27FC236}">
              <a16:creationId xmlns:a16="http://schemas.microsoft.com/office/drawing/2014/main" id="{6BFB9EAA-478E-4AB3-B6FB-D2D3D9D5B2C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67" name="TextBox 10366">
          <a:extLst>
            <a:ext uri="{FF2B5EF4-FFF2-40B4-BE49-F238E27FC236}">
              <a16:creationId xmlns:a16="http://schemas.microsoft.com/office/drawing/2014/main" id="{E6A69D82-5CC3-4DC1-859A-A0DDB39679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68" name="TextBox 10367">
          <a:extLst>
            <a:ext uri="{FF2B5EF4-FFF2-40B4-BE49-F238E27FC236}">
              <a16:creationId xmlns:a16="http://schemas.microsoft.com/office/drawing/2014/main" id="{D211B316-2A37-4727-9B77-FA2074829D0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69" name="TextBox 10368">
          <a:extLst>
            <a:ext uri="{FF2B5EF4-FFF2-40B4-BE49-F238E27FC236}">
              <a16:creationId xmlns:a16="http://schemas.microsoft.com/office/drawing/2014/main" id="{F27B5D73-5482-4E47-BD54-04922A0EC3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70" name="TextBox 10369">
          <a:extLst>
            <a:ext uri="{FF2B5EF4-FFF2-40B4-BE49-F238E27FC236}">
              <a16:creationId xmlns:a16="http://schemas.microsoft.com/office/drawing/2014/main" id="{87911246-5EFE-4994-A138-9DF0095660E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71" name="TextBox 10370">
          <a:extLst>
            <a:ext uri="{FF2B5EF4-FFF2-40B4-BE49-F238E27FC236}">
              <a16:creationId xmlns:a16="http://schemas.microsoft.com/office/drawing/2014/main" id="{E4A4E141-5D86-4E6E-86EE-372DD9E88A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72" name="TextBox 10371">
          <a:extLst>
            <a:ext uri="{FF2B5EF4-FFF2-40B4-BE49-F238E27FC236}">
              <a16:creationId xmlns:a16="http://schemas.microsoft.com/office/drawing/2014/main" id="{ACE78F85-A7E6-43DA-8DE3-1FD915F0304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73" name="TextBox 10372">
          <a:extLst>
            <a:ext uri="{FF2B5EF4-FFF2-40B4-BE49-F238E27FC236}">
              <a16:creationId xmlns:a16="http://schemas.microsoft.com/office/drawing/2014/main" id="{68E53044-5D55-43D9-8918-64A20B28AA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74" name="TextBox 10373">
          <a:extLst>
            <a:ext uri="{FF2B5EF4-FFF2-40B4-BE49-F238E27FC236}">
              <a16:creationId xmlns:a16="http://schemas.microsoft.com/office/drawing/2014/main" id="{83511401-CFB1-4DA5-A1D2-450A11D712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75" name="TextBox 10374">
          <a:extLst>
            <a:ext uri="{FF2B5EF4-FFF2-40B4-BE49-F238E27FC236}">
              <a16:creationId xmlns:a16="http://schemas.microsoft.com/office/drawing/2014/main" id="{4FC4BF5B-5C16-414F-87BF-272143201E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76" name="TextBox 10375">
          <a:extLst>
            <a:ext uri="{FF2B5EF4-FFF2-40B4-BE49-F238E27FC236}">
              <a16:creationId xmlns:a16="http://schemas.microsoft.com/office/drawing/2014/main" id="{C4EDAA55-E91C-47FF-B6E8-382E31D17A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77" name="TextBox 10376">
          <a:extLst>
            <a:ext uri="{FF2B5EF4-FFF2-40B4-BE49-F238E27FC236}">
              <a16:creationId xmlns:a16="http://schemas.microsoft.com/office/drawing/2014/main" id="{ADB875A7-36ED-4F1D-B447-3149465DA6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78" name="TextBox 10377">
          <a:extLst>
            <a:ext uri="{FF2B5EF4-FFF2-40B4-BE49-F238E27FC236}">
              <a16:creationId xmlns:a16="http://schemas.microsoft.com/office/drawing/2014/main" id="{A9AC2E89-304A-4CDE-A858-D0AC0DA16ED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79" name="TextBox 10378">
          <a:extLst>
            <a:ext uri="{FF2B5EF4-FFF2-40B4-BE49-F238E27FC236}">
              <a16:creationId xmlns:a16="http://schemas.microsoft.com/office/drawing/2014/main" id="{1A4FD4A2-5B7B-4CDE-ABC3-578916FE49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80" name="TextBox 10379">
          <a:extLst>
            <a:ext uri="{FF2B5EF4-FFF2-40B4-BE49-F238E27FC236}">
              <a16:creationId xmlns:a16="http://schemas.microsoft.com/office/drawing/2014/main" id="{33C35FE3-EC24-40D8-9635-3380B43FDC0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81" name="TextBox 10380">
          <a:extLst>
            <a:ext uri="{FF2B5EF4-FFF2-40B4-BE49-F238E27FC236}">
              <a16:creationId xmlns:a16="http://schemas.microsoft.com/office/drawing/2014/main" id="{FD39B77E-1B5A-487A-B7B2-9362FF153A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82" name="TextBox 10381">
          <a:extLst>
            <a:ext uri="{FF2B5EF4-FFF2-40B4-BE49-F238E27FC236}">
              <a16:creationId xmlns:a16="http://schemas.microsoft.com/office/drawing/2014/main" id="{2D07DBA6-068A-4926-9501-FB840B80715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83" name="TextBox 10382">
          <a:extLst>
            <a:ext uri="{FF2B5EF4-FFF2-40B4-BE49-F238E27FC236}">
              <a16:creationId xmlns:a16="http://schemas.microsoft.com/office/drawing/2014/main" id="{1A87866C-4D09-494D-9AFE-AEFF7DE8CC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84" name="TextBox 10383">
          <a:extLst>
            <a:ext uri="{FF2B5EF4-FFF2-40B4-BE49-F238E27FC236}">
              <a16:creationId xmlns:a16="http://schemas.microsoft.com/office/drawing/2014/main" id="{8C98F993-4C6C-4E4A-99D4-0D29F764B5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85" name="TextBox 10384">
          <a:extLst>
            <a:ext uri="{FF2B5EF4-FFF2-40B4-BE49-F238E27FC236}">
              <a16:creationId xmlns:a16="http://schemas.microsoft.com/office/drawing/2014/main" id="{D1E8F2EE-B8CF-445E-A00A-FB3C29B2D97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86" name="TextBox 10385">
          <a:extLst>
            <a:ext uri="{FF2B5EF4-FFF2-40B4-BE49-F238E27FC236}">
              <a16:creationId xmlns:a16="http://schemas.microsoft.com/office/drawing/2014/main" id="{D63101E0-33C5-4811-86EB-3565C35B563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87" name="TextBox 10386">
          <a:extLst>
            <a:ext uri="{FF2B5EF4-FFF2-40B4-BE49-F238E27FC236}">
              <a16:creationId xmlns:a16="http://schemas.microsoft.com/office/drawing/2014/main" id="{6F9ED30E-5641-4E41-A391-22FC5F8896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88" name="TextBox 10387">
          <a:extLst>
            <a:ext uri="{FF2B5EF4-FFF2-40B4-BE49-F238E27FC236}">
              <a16:creationId xmlns:a16="http://schemas.microsoft.com/office/drawing/2014/main" id="{E3D4B18A-49B0-4B0F-9DF4-1F6BA75045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89" name="TextBox 10388">
          <a:extLst>
            <a:ext uri="{FF2B5EF4-FFF2-40B4-BE49-F238E27FC236}">
              <a16:creationId xmlns:a16="http://schemas.microsoft.com/office/drawing/2014/main" id="{6F914A9F-6990-4841-B6B4-D50DE6C8AC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90" name="TextBox 10389">
          <a:extLst>
            <a:ext uri="{FF2B5EF4-FFF2-40B4-BE49-F238E27FC236}">
              <a16:creationId xmlns:a16="http://schemas.microsoft.com/office/drawing/2014/main" id="{493044B1-2E73-4333-9158-B72E5B2CE1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91" name="TextBox 10390">
          <a:extLst>
            <a:ext uri="{FF2B5EF4-FFF2-40B4-BE49-F238E27FC236}">
              <a16:creationId xmlns:a16="http://schemas.microsoft.com/office/drawing/2014/main" id="{98F018A5-7273-49EE-A4E2-F9154DAB45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92" name="TextBox 10391">
          <a:extLst>
            <a:ext uri="{FF2B5EF4-FFF2-40B4-BE49-F238E27FC236}">
              <a16:creationId xmlns:a16="http://schemas.microsoft.com/office/drawing/2014/main" id="{4D1995A0-9D10-4780-A8AA-E1C229127D3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93" name="TextBox 10392">
          <a:extLst>
            <a:ext uri="{FF2B5EF4-FFF2-40B4-BE49-F238E27FC236}">
              <a16:creationId xmlns:a16="http://schemas.microsoft.com/office/drawing/2014/main" id="{ECD7CAEF-376F-46B1-9BEF-3BD67E6EBC8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94" name="TextBox 10393">
          <a:extLst>
            <a:ext uri="{FF2B5EF4-FFF2-40B4-BE49-F238E27FC236}">
              <a16:creationId xmlns:a16="http://schemas.microsoft.com/office/drawing/2014/main" id="{E93A5327-3320-4ACB-BA80-17D3C5CD68A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95" name="TextBox 10394">
          <a:extLst>
            <a:ext uri="{FF2B5EF4-FFF2-40B4-BE49-F238E27FC236}">
              <a16:creationId xmlns:a16="http://schemas.microsoft.com/office/drawing/2014/main" id="{B34B09E2-D88C-408F-8C53-16F7004F59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96" name="TextBox 10395">
          <a:extLst>
            <a:ext uri="{FF2B5EF4-FFF2-40B4-BE49-F238E27FC236}">
              <a16:creationId xmlns:a16="http://schemas.microsoft.com/office/drawing/2014/main" id="{0560245A-E8B5-49CF-A682-7DBF153801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97" name="TextBox 10396">
          <a:extLst>
            <a:ext uri="{FF2B5EF4-FFF2-40B4-BE49-F238E27FC236}">
              <a16:creationId xmlns:a16="http://schemas.microsoft.com/office/drawing/2014/main" id="{5D96B9DE-A3E7-4881-A71E-7F9A186E59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98" name="TextBox 10397">
          <a:extLst>
            <a:ext uri="{FF2B5EF4-FFF2-40B4-BE49-F238E27FC236}">
              <a16:creationId xmlns:a16="http://schemas.microsoft.com/office/drawing/2014/main" id="{733B535C-D3A8-4FBF-86D2-20B0A33275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399" name="TextBox 10398">
          <a:extLst>
            <a:ext uri="{FF2B5EF4-FFF2-40B4-BE49-F238E27FC236}">
              <a16:creationId xmlns:a16="http://schemas.microsoft.com/office/drawing/2014/main" id="{3E62DB85-DE18-4798-B7F1-6F1946EEC7D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00" name="TextBox 10399">
          <a:extLst>
            <a:ext uri="{FF2B5EF4-FFF2-40B4-BE49-F238E27FC236}">
              <a16:creationId xmlns:a16="http://schemas.microsoft.com/office/drawing/2014/main" id="{6D7595F4-0FAF-4A4B-8C78-DB31AB932F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01" name="TextBox 10400">
          <a:extLst>
            <a:ext uri="{FF2B5EF4-FFF2-40B4-BE49-F238E27FC236}">
              <a16:creationId xmlns:a16="http://schemas.microsoft.com/office/drawing/2014/main" id="{606971D5-BF7E-4707-BC18-698028DAE1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02" name="TextBox 10401">
          <a:extLst>
            <a:ext uri="{FF2B5EF4-FFF2-40B4-BE49-F238E27FC236}">
              <a16:creationId xmlns:a16="http://schemas.microsoft.com/office/drawing/2014/main" id="{777D5928-AB2A-4125-AB29-AA5566E284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03" name="TextBox 10402">
          <a:extLst>
            <a:ext uri="{FF2B5EF4-FFF2-40B4-BE49-F238E27FC236}">
              <a16:creationId xmlns:a16="http://schemas.microsoft.com/office/drawing/2014/main" id="{2BD4B166-4738-48A6-9934-48B5693573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04" name="TextBox 10403">
          <a:extLst>
            <a:ext uri="{FF2B5EF4-FFF2-40B4-BE49-F238E27FC236}">
              <a16:creationId xmlns:a16="http://schemas.microsoft.com/office/drawing/2014/main" id="{F392A960-00B5-446F-B278-02B69E0BE15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05" name="TextBox 10404">
          <a:extLst>
            <a:ext uri="{FF2B5EF4-FFF2-40B4-BE49-F238E27FC236}">
              <a16:creationId xmlns:a16="http://schemas.microsoft.com/office/drawing/2014/main" id="{D5E215E2-42B2-44A7-8042-5B1601D4052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06" name="TextBox 10405">
          <a:extLst>
            <a:ext uri="{FF2B5EF4-FFF2-40B4-BE49-F238E27FC236}">
              <a16:creationId xmlns:a16="http://schemas.microsoft.com/office/drawing/2014/main" id="{A32298B3-9D7F-4DB3-90F8-B10AECDB809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07" name="TextBox 10406">
          <a:extLst>
            <a:ext uri="{FF2B5EF4-FFF2-40B4-BE49-F238E27FC236}">
              <a16:creationId xmlns:a16="http://schemas.microsoft.com/office/drawing/2014/main" id="{58B6DC2E-B9F5-4258-ADEA-B7DDA3BED9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08" name="TextBox 10407">
          <a:extLst>
            <a:ext uri="{FF2B5EF4-FFF2-40B4-BE49-F238E27FC236}">
              <a16:creationId xmlns:a16="http://schemas.microsoft.com/office/drawing/2014/main" id="{236ADDF1-9D00-4611-B0F1-F02A8616708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09" name="TextBox 10408">
          <a:extLst>
            <a:ext uri="{FF2B5EF4-FFF2-40B4-BE49-F238E27FC236}">
              <a16:creationId xmlns:a16="http://schemas.microsoft.com/office/drawing/2014/main" id="{9D29A8D3-2B0A-43F3-BF4C-758D16D5A4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10" name="TextBox 10409">
          <a:extLst>
            <a:ext uri="{FF2B5EF4-FFF2-40B4-BE49-F238E27FC236}">
              <a16:creationId xmlns:a16="http://schemas.microsoft.com/office/drawing/2014/main" id="{65611D4D-387C-4C9D-9F1D-D3B1159E74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11" name="TextBox 10410">
          <a:extLst>
            <a:ext uri="{FF2B5EF4-FFF2-40B4-BE49-F238E27FC236}">
              <a16:creationId xmlns:a16="http://schemas.microsoft.com/office/drawing/2014/main" id="{7523CD3E-CA4B-4755-A643-D4B821CE32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12" name="TextBox 10411">
          <a:extLst>
            <a:ext uri="{FF2B5EF4-FFF2-40B4-BE49-F238E27FC236}">
              <a16:creationId xmlns:a16="http://schemas.microsoft.com/office/drawing/2014/main" id="{A00AE614-EA9C-43C5-8FE8-5887606184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13" name="TextBox 10412">
          <a:extLst>
            <a:ext uri="{FF2B5EF4-FFF2-40B4-BE49-F238E27FC236}">
              <a16:creationId xmlns:a16="http://schemas.microsoft.com/office/drawing/2014/main" id="{36048039-2E97-469A-B4F9-E5FB17BEE9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14" name="TextBox 10413">
          <a:extLst>
            <a:ext uri="{FF2B5EF4-FFF2-40B4-BE49-F238E27FC236}">
              <a16:creationId xmlns:a16="http://schemas.microsoft.com/office/drawing/2014/main" id="{BBDCA375-4EBB-4F09-99AE-2467E0CECE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15" name="TextBox 10414">
          <a:extLst>
            <a:ext uri="{FF2B5EF4-FFF2-40B4-BE49-F238E27FC236}">
              <a16:creationId xmlns:a16="http://schemas.microsoft.com/office/drawing/2014/main" id="{2527D8AE-DFBF-4DFB-94E7-9076EFCCC82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16" name="TextBox 10415">
          <a:extLst>
            <a:ext uri="{FF2B5EF4-FFF2-40B4-BE49-F238E27FC236}">
              <a16:creationId xmlns:a16="http://schemas.microsoft.com/office/drawing/2014/main" id="{ACD7CB8A-83FE-441E-819F-C148BB366EA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17" name="TextBox 10416">
          <a:extLst>
            <a:ext uri="{FF2B5EF4-FFF2-40B4-BE49-F238E27FC236}">
              <a16:creationId xmlns:a16="http://schemas.microsoft.com/office/drawing/2014/main" id="{2B7CC666-1341-4ACF-BE3E-244C9DC602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18" name="TextBox 10417">
          <a:extLst>
            <a:ext uri="{FF2B5EF4-FFF2-40B4-BE49-F238E27FC236}">
              <a16:creationId xmlns:a16="http://schemas.microsoft.com/office/drawing/2014/main" id="{00554C5C-2022-4FA8-84BD-E13A27C78F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19" name="TextBox 10418">
          <a:extLst>
            <a:ext uri="{FF2B5EF4-FFF2-40B4-BE49-F238E27FC236}">
              <a16:creationId xmlns:a16="http://schemas.microsoft.com/office/drawing/2014/main" id="{C5E66188-712F-412B-9EA7-C25FCFD84CB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20" name="TextBox 10419">
          <a:extLst>
            <a:ext uri="{FF2B5EF4-FFF2-40B4-BE49-F238E27FC236}">
              <a16:creationId xmlns:a16="http://schemas.microsoft.com/office/drawing/2014/main" id="{E3CBB322-6184-49B1-92D9-E9064A03597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21" name="TextBox 10420">
          <a:extLst>
            <a:ext uri="{FF2B5EF4-FFF2-40B4-BE49-F238E27FC236}">
              <a16:creationId xmlns:a16="http://schemas.microsoft.com/office/drawing/2014/main" id="{4E4E004E-2BF4-4FA3-B493-4F5CB80B6F3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22" name="TextBox 10421">
          <a:extLst>
            <a:ext uri="{FF2B5EF4-FFF2-40B4-BE49-F238E27FC236}">
              <a16:creationId xmlns:a16="http://schemas.microsoft.com/office/drawing/2014/main" id="{1EDA0937-10D7-46DB-8FC9-C856DC6C9A3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23" name="TextBox 10422">
          <a:extLst>
            <a:ext uri="{FF2B5EF4-FFF2-40B4-BE49-F238E27FC236}">
              <a16:creationId xmlns:a16="http://schemas.microsoft.com/office/drawing/2014/main" id="{016D6B56-1599-428F-9158-0D6B76DAFBC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24" name="TextBox 10423">
          <a:extLst>
            <a:ext uri="{FF2B5EF4-FFF2-40B4-BE49-F238E27FC236}">
              <a16:creationId xmlns:a16="http://schemas.microsoft.com/office/drawing/2014/main" id="{12C24B1C-30E9-41FF-B697-40089688321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25" name="TextBox 10424">
          <a:extLst>
            <a:ext uri="{FF2B5EF4-FFF2-40B4-BE49-F238E27FC236}">
              <a16:creationId xmlns:a16="http://schemas.microsoft.com/office/drawing/2014/main" id="{8A6B5538-4D58-4D0E-AC19-CE681ABD3A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26" name="TextBox 10425">
          <a:extLst>
            <a:ext uri="{FF2B5EF4-FFF2-40B4-BE49-F238E27FC236}">
              <a16:creationId xmlns:a16="http://schemas.microsoft.com/office/drawing/2014/main" id="{A9B4AE51-6B24-4D62-BA22-308E4495607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27" name="TextBox 10426">
          <a:extLst>
            <a:ext uri="{FF2B5EF4-FFF2-40B4-BE49-F238E27FC236}">
              <a16:creationId xmlns:a16="http://schemas.microsoft.com/office/drawing/2014/main" id="{C9AEF05C-3D6B-45EB-B691-B10450574A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28" name="TextBox 10427">
          <a:extLst>
            <a:ext uri="{FF2B5EF4-FFF2-40B4-BE49-F238E27FC236}">
              <a16:creationId xmlns:a16="http://schemas.microsoft.com/office/drawing/2014/main" id="{3C919776-1DC1-410D-94FC-7C9A81695C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29" name="TextBox 10428">
          <a:extLst>
            <a:ext uri="{FF2B5EF4-FFF2-40B4-BE49-F238E27FC236}">
              <a16:creationId xmlns:a16="http://schemas.microsoft.com/office/drawing/2014/main" id="{76A2AEF0-09D6-4780-9330-6952AB2034D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30" name="TextBox 10429">
          <a:extLst>
            <a:ext uri="{FF2B5EF4-FFF2-40B4-BE49-F238E27FC236}">
              <a16:creationId xmlns:a16="http://schemas.microsoft.com/office/drawing/2014/main" id="{9782DC0B-225A-48BD-AA97-E33E7609032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31" name="TextBox 10430">
          <a:extLst>
            <a:ext uri="{FF2B5EF4-FFF2-40B4-BE49-F238E27FC236}">
              <a16:creationId xmlns:a16="http://schemas.microsoft.com/office/drawing/2014/main" id="{B3C71F38-7264-4BAC-ACBB-0386C6C9EFA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32" name="TextBox 10431">
          <a:extLst>
            <a:ext uri="{FF2B5EF4-FFF2-40B4-BE49-F238E27FC236}">
              <a16:creationId xmlns:a16="http://schemas.microsoft.com/office/drawing/2014/main" id="{0C6F7591-41C5-4DB0-A36E-8CA71F0E1B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33" name="TextBox 10432">
          <a:extLst>
            <a:ext uri="{FF2B5EF4-FFF2-40B4-BE49-F238E27FC236}">
              <a16:creationId xmlns:a16="http://schemas.microsoft.com/office/drawing/2014/main" id="{ECE0424A-B4A2-4AB8-8F57-5B419229D9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34" name="TextBox 10433">
          <a:extLst>
            <a:ext uri="{FF2B5EF4-FFF2-40B4-BE49-F238E27FC236}">
              <a16:creationId xmlns:a16="http://schemas.microsoft.com/office/drawing/2014/main" id="{66E1424B-8FCE-44A5-B41F-4D93134C7EB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35" name="TextBox 10434">
          <a:extLst>
            <a:ext uri="{FF2B5EF4-FFF2-40B4-BE49-F238E27FC236}">
              <a16:creationId xmlns:a16="http://schemas.microsoft.com/office/drawing/2014/main" id="{49B2CB6B-A7B1-4372-BCCC-A68A371EAB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36" name="TextBox 10435">
          <a:extLst>
            <a:ext uri="{FF2B5EF4-FFF2-40B4-BE49-F238E27FC236}">
              <a16:creationId xmlns:a16="http://schemas.microsoft.com/office/drawing/2014/main" id="{44B8EC18-848E-478D-9ECF-040DCD3FCE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37" name="TextBox 10436">
          <a:extLst>
            <a:ext uri="{FF2B5EF4-FFF2-40B4-BE49-F238E27FC236}">
              <a16:creationId xmlns:a16="http://schemas.microsoft.com/office/drawing/2014/main" id="{F720FFF1-42CF-4B58-A876-EE8D0459F59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38" name="TextBox 10437">
          <a:extLst>
            <a:ext uri="{FF2B5EF4-FFF2-40B4-BE49-F238E27FC236}">
              <a16:creationId xmlns:a16="http://schemas.microsoft.com/office/drawing/2014/main" id="{3D806CF1-B2B2-4A22-91C3-F9D0C088CCF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39" name="TextBox 10438">
          <a:extLst>
            <a:ext uri="{FF2B5EF4-FFF2-40B4-BE49-F238E27FC236}">
              <a16:creationId xmlns:a16="http://schemas.microsoft.com/office/drawing/2014/main" id="{25DB9DC3-66CA-42D4-91B9-B09BEC2ABE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40" name="TextBox 10439">
          <a:extLst>
            <a:ext uri="{FF2B5EF4-FFF2-40B4-BE49-F238E27FC236}">
              <a16:creationId xmlns:a16="http://schemas.microsoft.com/office/drawing/2014/main" id="{91D93613-56B9-4C41-9438-0962B67C3C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41" name="TextBox 10440">
          <a:extLst>
            <a:ext uri="{FF2B5EF4-FFF2-40B4-BE49-F238E27FC236}">
              <a16:creationId xmlns:a16="http://schemas.microsoft.com/office/drawing/2014/main" id="{01AB67E2-3DE1-4C18-9A5A-11AD4605A3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42" name="TextBox 10441">
          <a:extLst>
            <a:ext uri="{FF2B5EF4-FFF2-40B4-BE49-F238E27FC236}">
              <a16:creationId xmlns:a16="http://schemas.microsoft.com/office/drawing/2014/main" id="{96F01819-F065-4C87-AA32-D824D79F085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43" name="TextBox 10442">
          <a:extLst>
            <a:ext uri="{FF2B5EF4-FFF2-40B4-BE49-F238E27FC236}">
              <a16:creationId xmlns:a16="http://schemas.microsoft.com/office/drawing/2014/main" id="{0C157C57-974E-40F2-9CE4-F6B45A5CDA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44" name="TextBox 10443">
          <a:extLst>
            <a:ext uri="{FF2B5EF4-FFF2-40B4-BE49-F238E27FC236}">
              <a16:creationId xmlns:a16="http://schemas.microsoft.com/office/drawing/2014/main" id="{F7E89856-E96E-469F-A207-62824F9449F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45" name="TextBox 10444">
          <a:extLst>
            <a:ext uri="{FF2B5EF4-FFF2-40B4-BE49-F238E27FC236}">
              <a16:creationId xmlns:a16="http://schemas.microsoft.com/office/drawing/2014/main" id="{1347CBC5-34A9-4C7C-A3C5-A4BEDB3CB1D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46" name="TextBox 10445">
          <a:extLst>
            <a:ext uri="{FF2B5EF4-FFF2-40B4-BE49-F238E27FC236}">
              <a16:creationId xmlns:a16="http://schemas.microsoft.com/office/drawing/2014/main" id="{219ADB24-D812-4F0B-A532-E42DF4BE2F1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47" name="TextBox 10446">
          <a:extLst>
            <a:ext uri="{FF2B5EF4-FFF2-40B4-BE49-F238E27FC236}">
              <a16:creationId xmlns:a16="http://schemas.microsoft.com/office/drawing/2014/main" id="{E0493652-5C1E-45CC-B2F9-F9F52BB315A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48" name="TextBox 10447">
          <a:extLst>
            <a:ext uri="{FF2B5EF4-FFF2-40B4-BE49-F238E27FC236}">
              <a16:creationId xmlns:a16="http://schemas.microsoft.com/office/drawing/2014/main" id="{4DF88F2F-EB48-47F3-9412-4778C1387FE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49" name="TextBox 10448">
          <a:extLst>
            <a:ext uri="{FF2B5EF4-FFF2-40B4-BE49-F238E27FC236}">
              <a16:creationId xmlns:a16="http://schemas.microsoft.com/office/drawing/2014/main" id="{C6075DC0-AC15-42C8-AD48-010C998319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50" name="TextBox 10449">
          <a:extLst>
            <a:ext uri="{FF2B5EF4-FFF2-40B4-BE49-F238E27FC236}">
              <a16:creationId xmlns:a16="http://schemas.microsoft.com/office/drawing/2014/main" id="{64D63ECA-7688-4129-8BD0-A5B9DBBB22E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51" name="TextBox 10450">
          <a:extLst>
            <a:ext uri="{FF2B5EF4-FFF2-40B4-BE49-F238E27FC236}">
              <a16:creationId xmlns:a16="http://schemas.microsoft.com/office/drawing/2014/main" id="{E347F155-2347-4DEF-AA62-464633E0BD9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52" name="TextBox 10451">
          <a:extLst>
            <a:ext uri="{FF2B5EF4-FFF2-40B4-BE49-F238E27FC236}">
              <a16:creationId xmlns:a16="http://schemas.microsoft.com/office/drawing/2014/main" id="{17186C30-2E57-4B7D-9D1E-93FF57807C9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53" name="TextBox 10452">
          <a:extLst>
            <a:ext uri="{FF2B5EF4-FFF2-40B4-BE49-F238E27FC236}">
              <a16:creationId xmlns:a16="http://schemas.microsoft.com/office/drawing/2014/main" id="{8C4E65D6-BF6B-4BA1-BA8C-1C54CD2FAE6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54" name="TextBox 10453">
          <a:extLst>
            <a:ext uri="{FF2B5EF4-FFF2-40B4-BE49-F238E27FC236}">
              <a16:creationId xmlns:a16="http://schemas.microsoft.com/office/drawing/2014/main" id="{A2E6117B-535C-4807-928F-7349CE07226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55" name="TextBox 10454">
          <a:extLst>
            <a:ext uri="{FF2B5EF4-FFF2-40B4-BE49-F238E27FC236}">
              <a16:creationId xmlns:a16="http://schemas.microsoft.com/office/drawing/2014/main" id="{73F87066-B0F3-4841-9E02-0E03093EEA7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56" name="TextBox 10455">
          <a:extLst>
            <a:ext uri="{FF2B5EF4-FFF2-40B4-BE49-F238E27FC236}">
              <a16:creationId xmlns:a16="http://schemas.microsoft.com/office/drawing/2014/main" id="{22F48811-227A-467C-ADB3-15657BAA17B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57" name="TextBox 10456">
          <a:extLst>
            <a:ext uri="{FF2B5EF4-FFF2-40B4-BE49-F238E27FC236}">
              <a16:creationId xmlns:a16="http://schemas.microsoft.com/office/drawing/2014/main" id="{0D2AD90E-EAB3-4D3C-B467-2B93F811066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58" name="TextBox 10457">
          <a:extLst>
            <a:ext uri="{FF2B5EF4-FFF2-40B4-BE49-F238E27FC236}">
              <a16:creationId xmlns:a16="http://schemas.microsoft.com/office/drawing/2014/main" id="{2EB1D7BB-2CDD-4022-8AA7-2D778B91528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59" name="TextBox 10458">
          <a:extLst>
            <a:ext uri="{FF2B5EF4-FFF2-40B4-BE49-F238E27FC236}">
              <a16:creationId xmlns:a16="http://schemas.microsoft.com/office/drawing/2014/main" id="{2D18ECC5-DD80-4F7A-8B72-CC86062A4F1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60" name="TextBox 10459">
          <a:extLst>
            <a:ext uri="{FF2B5EF4-FFF2-40B4-BE49-F238E27FC236}">
              <a16:creationId xmlns:a16="http://schemas.microsoft.com/office/drawing/2014/main" id="{37F456C5-6E58-497C-A08F-4A5CB1FE65C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61" name="TextBox 10460">
          <a:extLst>
            <a:ext uri="{FF2B5EF4-FFF2-40B4-BE49-F238E27FC236}">
              <a16:creationId xmlns:a16="http://schemas.microsoft.com/office/drawing/2014/main" id="{04D584E0-C563-4138-A1A9-918CE780762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62" name="TextBox 10461">
          <a:extLst>
            <a:ext uri="{FF2B5EF4-FFF2-40B4-BE49-F238E27FC236}">
              <a16:creationId xmlns:a16="http://schemas.microsoft.com/office/drawing/2014/main" id="{E3CF378D-9606-4DE5-B79F-7F61E89982F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63" name="TextBox 10462">
          <a:extLst>
            <a:ext uri="{FF2B5EF4-FFF2-40B4-BE49-F238E27FC236}">
              <a16:creationId xmlns:a16="http://schemas.microsoft.com/office/drawing/2014/main" id="{AAF12FE7-EFBA-40C4-82B7-FBDBAD3EDB4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64" name="TextBox 10463">
          <a:extLst>
            <a:ext uri="{FF2B5EF4-FFF2-40B4-BE49-F238E27FC236}">
              <a16:creationId xmlns:a16="http://schemas.microsoft.com/office/drawing/2014/main" id="{1F8B7223-8232-4865-83A2-F209EBCD8D2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65" name="TextBox 10464">
          <a:extLst>
            <a:ext uri="{FF2B5EF4-FFF2-40B4-BE49-F238E27FC236}">
              <a16:creationId xmlns:a16="http://schemas.microsoft.com/office/drawing/2014/main" id="{29FC8B33-D24A-4919-AF52-6885F75473E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66" name="TextBox 10465">
          <a:extLst>
            <a:ext uri="{FF2B5EF4-FFF2-40B4-BE49-F238E27FC236}">
              <a16:creationId xmlns:a16="http://schemas.microsoft.com/office/drawing/2014/main" id="{EE0D8D48-1F81-479F-A048-0D4548FD65D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67" name="TextBox 10466">
          <a:extLst>
            <a:ext uri="{FF2B5EF4-FFF2-40B4-BE49-F238E27FC236}">
              <a16:creationId xmlns:a16="http://schemas.microsoft.com/office/drawing/2014/main" id="{0303AD65-1626-4DCF-8C78-DD4E6C5032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68" name="TextBox 10467">
          <a:extLst>
            <a:ext uri="{FF2B5EF4-FFF2-40B4-BE49-F238E27FC236}">
              <a16:creationId xmlns:a16="http://schemas.microsoft.com/office/drawing/2014/main" id="{BC8856DB-EBE9-4425-8331-A61E296DE6C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69" name="TextBox 10468">
          <a:extLst>
            <a:ext uri="{FF2B5EF4-FFF2-40B4-BE49-F238E27FC236}">
              <a16:creationId xmlns:a16="http://schemas.microsoft.com/office/drawing/2014/main" id="{15D83173-B51D-4B35-8E57-59BCC137975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70" name="TextBox 10469">
          <a:extLst>
            <a:ext uri="{FF2B5EF4-FFF2-40B4-BE49-F238E27FC236}">
              <a16:creationId xmlns:a16="http://schemas.microsoft.com/office/drawing/2014/main" id="{6603D4FC-DBE9-4B04-A2BE-EE40B9DD0C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71" name="TextBox 10470">
          <a:extLst>
            <a:ext uri="{FF2B5EF4-FFF2-40B4-BE49-F238E27FC236}">
              <a16:creationId xmlns:a16="http://schemas.microsoft.com/office/drawing/2014/main" id="{E50CAE17-A3E8-4964-8EB3-F3C227D4946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72" name="TextBox 10471">
          <a:extLst>
            <a:ext uri="{FF2B5EF4-FFF2-40B4-BE49-F238E27FC236}">
              <a16:creationId xmlns:a16="http://schemas.microsoft.com/office/drawing/2014/main" id="{B0758B58-DC48-4D07-82D0-F73689C878B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73" name="TextBox 10472">
          <a:extLst>
            <a:ext uri="{FF2B5EF4-FFF2-40B4-BE49-F238E27FC236}">
              <a16:creationId xmlns:a16="http://schemas.microsoft.com/office/drawing/2014/main" id="{7C329778-D226-4697-984D-F044B758683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74" name="TextBox 10473">
          <a:extLst>
            <a:ext uri="{FF2B5EF4-FFF2-40B4-BE49-F238E27FC236}">
              <a16:creationId xmlns:a16="http://schemas.microsoft.com/office/drawing/2014/main" id="{7AD2776D-10ED-42E6-942C-24F0E0CF7FB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75" name="TextBox 10474">
          <a:extLst>
            <a:ext uri="{FF2B5EF4-FFF2-40B4-BE49-F238E27FC236}">
              <a16:creationId xmlns:a16="http://schemas.microsoft.com/office/drawing/2014/main" id="{21B2062D-BB8F-4F50-8CD3-F3C8409C11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76" name="TextBox 10475">
          <a:extLst>
            <a:ext uri="{FF2B5EF4-FFF2-40B4-BE49-F238E27FC236}">
              <a16:creationId xmlns:a16="http://schemas.microsoft.com/office/drawing/2014/main" id="{C652DA97-1730-4F38-8CBD-4B1FB7F8618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77" name="TextBox 10476">
          <a:extLst>
            <a:ext uri="{FF2B5EF4-FFF2-40B4-BE49-F238E27FC236}">
              <a16:creationId xmlns:a16="http://schemas.microsoft.com/office/drawing/2014/main" id="{E9823E98-F5EF-4F36-A33B-73D90397580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78" name="TextBox 10477">
          <a:extLst>
            <a:ext uri="{FF2B5EF4-FFF2-40B4-BE49-F238E27FC236}">
              <a16:creationId xmlns:a16="http://schemas.microsoft.com/office/drawing/2014/main" id="{F1AFFDEF-B9E1-40D3-A888-EF6CFA90DE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79" name="TextBox 10478">
          <a:extLst>
            <a:ext uri="{FF2B5EF4-FFF2-40B4-BE49-F238E27FC236}">
              <a16:creationId xmlns:a16="http://schemas.microsoft.com/office/drawing/2014/main" id="{6B030F00-7A43-494F-8D89-8379381876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80" name="TextBox 10479">
          <a:extLst>
            <a:ext uri="{FF2B5EF4-FFF2-40B4-BE49-F238E27FC236}">
              <a16:creationId xmlns:a16="http://schemas.microsoft.com/office/drawing/2014/main" id="{887E8DBE-1528-437C-8773-C92BD92ECCE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81" name="TextBox 10480">
          <a:extLst>
            <a:ext uri="{FF2B5EF4-FFF2-40B4-BE49-F238E27FC236}">
              <a16:creationId xmlns:a16="http://schemas.microsoft.com/office/drawing/2014/main" id="{F90F2AA3-C754-4EE4-8797-83CA9FE7B4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82" name="TextBox 10481">
          <a:extLst>
            <a:ext uri="{FF2B5EF4-FFF2-40B4-BE49-F238E27FC236}">
              <a16:creationId xmlns:a16="http://schemas.microsoft.com/office/drawing/2014/main" id="{5166A050-A522-47E6-A0BE-8AFC33082F3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83" name="TextBox 10482">
          <a:extLst>
            <a:ext uri="{FF2B5EF4-FFF2-40B4-BE49-F238E27FC236}">
              <a16:creationId xmlns:a16="http://schemas.microsoft.com/office/drawing/2014/main" id="{6C735E19-2837-4186-8252-955575A8BB1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84" name="TextBox 10483">
          <a:extLst>
            <a:ext uri="{FF2B5EF4-FFF2-40B4-BE49-F238E27FC236}">
              <a16:creationId xmlns:a16="http://schemas.microsoft.com/office/drawing/2014/main" id="{D2896328-9547-41C8-9066-E41BF3DC23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85" name="TextBox 10484">
          <a:extLst>
            <a:ext uri="{FF2B5EF4-FFF2-40B4-BE49-F238E27FC236}">
              <a16:creationId xmlns:a16="http://schemas.microsoft.com/office/drawing/2014/main" id="{03716CCB-6DBA-471E-A7E4-26337689146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86" name="TextBox 10485">
          <a:extLst>
            <a:ext uri="{FF2B5EF4-FFF2-40B4-BE49-F238E27FC236}">
              <a16:creationId xmlns:a16="http://schemas.microsoft.com/office/drawing/2014/main" id="{92D677E5-2792-4E34-B4D7-E8B360FAF44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87" name="TextBox 10486">
          <a:extLst>
            <a:ext uri="{FF2B5EF4-FFF2-40B4-BE49-F238E27FC236}">
              <a16:creationId xmlns:a16="http://schemas.microsoft.com/office/drawing/2014/main" id="{E45D2EBA-132E-455F-AB9C-E96EC1322BD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88" name="TextBox 10487">
          <a:extLst>
            <a:ext uri="{FF2B5EF4-FFF2-40B4-BE49-F238E27FC236}">
              <a16:creationId xmlns:a16="http://schemas.microsoft.com/office/drawing/2014/main" id="{01446057-EACE-4629-9ABF-A58489982C8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89" name="TextBox 10488">
          <a:extLst>
            <a:ext uri="{FF2B5EF4-FFF2-40B4-BE49-F238E27FC236}">
              <a16:creationId xmlns:a16="http://schemas.microsoft.com/office/drawing/2014/main" id="{FAB1FCF1-592E-42B6-A477-CA4BB39C469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90" name="TextBox 10489">
          <a:extLst>
            <a:ext uri="{FF2B5EF4-FFF2-40B4-BE49-F238E27FC236}">
              <a16:creationId xmlns:a16="http://schemas.microsoft.com/office/drawing/2014/main" id="{88443033-5B29-4B4D-98AF-CB09DCC88D8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91" name="TextBox 10490">
          <a:extLst>
            <a:ext uri="{FF2B5EF4-FFF2-40B4-BE49-F238E27FC236}">
              <a16:creationId xmlns:a16="http://schemas.microsoft.com/office/drawing/2014/main" id="{3BAFEF66-26ED-45BA-994A-5DD8ABE5BA9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92" name="TextBox 10491">
          <a:extLst>
            <a:ext uri="{FF2B5EF4-FFF2-40B4-BE49-F238E27FC236}">
              <a16:creationId xmlns:a16="http://schemas.microsoft.com/office/drawing/2014/main" id="{1D3DBD39-AD23-4342-B354-D69763DCBE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93" name="TextBox 10492">
          <a:extLst>
            <a:ext uri="{FF2B5EF4-FFF2-40B4-BE49-F238E27FC236}">
              <a16:creationId xmlns:a16="http://schemas.microsoft.com/office/drawing/2014/main" id="{B9C405E8-D035-4A22-8E80-C9B98804398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94" name="TextBox 10493">
          <a:extLst>
            <a:ext uri="{FF2B5EF4-FFF2-40B4-BE49-F238E27FC236}">
              <a16:creationId xmlns:a16="http://schemas.microsoft.com/office/drawing/2014/main" id="{41D02083-3CC5-4F0B-B11E-3565C1799C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95" name="TextBox 10494">
          <a:extLst>
            <a:ext uri="{FF2B5EF4-FFF2-40B4-BE49-F238E27FC236}">
              <a16:creationId xmlns:a16="http://schemas.microsoft.com/office/drawing/2014/main" id="{56C542E4-B640-4EE7-AABA-6C0B27DA07A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96" name="TextBox 10495">
          <a:extLst>
            <a:ext uri="{FF2B5EF4-FFF2-40B4-BE49-F238E27FC236}">
              <a16:creationId xmlns:a16="http://schemas.microsoft.com/office/drawing/2014/main" id="{07874B49-714A-4390-A132-79622A2E84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97" name="TextBox 10496">
          <a:extLst>
            <a:ext uri="{FF2B5EF4-FFF2-40B4-BE49-F238E27FC236}">
              <a16:creationId xmlns:a16="http://schemas.microsoft.com/office/drawing/2014/main" id="{E0229A43-087B-4BCB-901B-159524907BA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98" name="TextBox 10497">
          <a:extLst>
            <a:ext uri="{FF2B5EF4-FFF2-40B4-BE49-F238E27FC236}">
              <a16:creationId xmlns:a16="http://schemas.microsoft.com/office/drawing/2014/main" id="{DD4A76DF-4C68-4CB3-9757-4275F0CC24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499" name="TextBox 10498">
          <a:extLst>
            <a:ext uri="{FF2B5EF4-FFF2-40B4-BE49-F238E27FC236}">
              <a16:creationId xmlns:a16="http://schemas.microsoft.com/office/drawing/2014/main" id="{FE4DE103-F9A9-4BA7-ADBF-B806D6D8894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00" name="TextBox 10499">
          <a:extLst>
            <a:ext uri="{FF2B5EF4-FFF2-40B4-BE49-F238E27FC236}">
              <a16:creationId xmlns:a16="http://schemas.microsoft.com/office/drawing/2014/main" id="{CA8B3F4A-BE62-44C9-8457-84B7F6D43A4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01" name="TextBox 10500">
          <a:extLst>
            <a:ext uri="{FF2B5EF4-FFF2-40B4-BE49-F238E27FC236}">
              <a16:creationId xmlns:a16="http://schemas.microsoft.com/office/drawing/2014/main" id="{36B90DFE-100D-4F02-A985-449B7B3DE1F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02" name="TextBox 10501">
          <a:extLst>
            <a:ext uri="{FF2B5EF4-FFF2-40B4-BE49-F238E27FC236}">
              <a16:creationId xmlns:a16="http://schemas.microsoft.com/office/drawing/2014/main" id="{D8CD142A-6BA0-42EC-9253-70FCF667EE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03" name="TextBox 10502">
          <a:extLst>
            <a:ext uri="{FF2B5EF4-FFF2-40B4-BE49-F238E27FC236}">
              <a16:creationId xmlns:a16="http://schemas.microsoft.com/office/drawing/2014/main" id="{B0DC4959-B8A8-44B8-8128-E6C5CD82FEC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04" name="TextBox 10503">
          <a:extLst>
            <a:ext uri="{FF2B5EF4-FFF2-40B4-BE49-F238E27FC236}">
              <a16:creationId xmlns:a16="http://schemas.microsoft.com/office/drawing/2014/main" id="{9B0BA420-BF22-4199-8CA6-2B43267E435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05" name="TextBox 10504">
          <a:extLst>
            <a:ext uri="{FF2B5EF4-FFF2-40B4-BE49-F238E27FC236}">
              <a16:creationId xmlns:a16="http://schemas.microsoft.com/office/drawing/2014/main" id="{62C246F9-FF6B-4D59-97B8-1A0CC873668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06" name="TextBox 10505">
          <a:extLst>
            <a:ext uri="{FF2B5EF4-FFF2-40B4-BE49-F238E27FC236}">
              <a16:creationId xmlns:a16="http://schemas.microsoft.com/office/drawing/2014/main" id="{3B5BCB4E-26C2-40BA-9452-822612C2810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07" name="TextBox 10506">
          <a:extLst>
            <a:ext uri="{FF2B5EF4-FFF2-40B4-BE49-F238E27FC236}">
              <a16:creationId xmlns:a16="http://schemas.microsoft.com/office/drawing/2014/main" id="{BE1E6A88-DAFC-45B8-B899-2B6D8A97CB9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08" name="TextBox 10507">
          <a:extLst>
            <a:ext uri="{FF2B5EF4-FFF2-40B4-BE49-F238E27FC236}">
              <a16:creationId xmlns:a16="http://schemas.microsoft.com/office/drawing/2014/main" id="{A7F8FA67-4A9B-4ABF-A257-F097CC9C270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09" name="TextBox 10508">
          <a:extLst>
            <a:ext uri="{FF2B5EF4-FFF2-40B4-BE49-F238E27FC236}">
              <a16:creationId xmlns:a16="http://schemas.microsoft.com/office/drawing/2014/main" id="{6F9BA183-7C60-4967-B197-017C3164CD4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10" name="TextBox 10509">
          <a:extLst>
            <a:ext uri="{FF2B5EF4-FFF2-40B4-BE49-F238E27FC236}">
              <a16:creationId xmlns:a16="http://schemas.microsoft.com/office/drawing/2014/main" id="{E61714FF-22ED-4F55-83E5-60F61691656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11" name="TextBox 10510">
          <a:extLst>
            <a:ext uri="{FF2B5EF4-FFF2-40B4-BE49-F238E27FC236}">
              <a16:creationId xmlns:a16="http://schemas.microsoft.com/office/drawing/2014/main" id="{FCF374B7-C5E0-4D69-AE6A-E18FB58F04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12" name="TextBox 10511">
          <a:extLst>
            <a:ext uri="{FF2B5EF4-FFF2-40B4-BE49-F238E27FC236}">
              <a16:creationId xmlns:a16="http://schemas.microsoft.com/office/drawing/2014/main" id="{A8E0B147-7217-4F4F-B730-F893DA39C6E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13" name="TextBox 10512">
          <a:extLst>
            <a:ext uri="{FF2B5EF4-FFF2-40B4-BE49-F238E27FC236}">
              <a16:creationId xmlns:a16="http://schemas.microsoft.com/office/drawing/2014/main" id="{8A95D175-ADE8-489F-8D95-1D5267BC8EA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14" name="TextBox 10513">
          <a:extLst>
            <a:ext uri="{FF2B5EF4-FFF2-40B4-BE49-F238E27FC236}">
              <a16:creationId xmlns:a16="http://schemas.microsoft.com/office/drawing/2014/main" id="{AE703149-19D4-429C-A7BA-0E3B05709C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15" name="TextBox 10514">
          <a:extLst>
            <a:ext uri="{FF2B5EF4-FFF2-40B4-BE49-F238E27FC236}">
              <a16:creationId xmlns:a16="http://schemas.microsoft.com/office/drawing/2014/main" id="{E85E50F4-B247-4CC1-AEC7-94ACE10BA632}"/>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16" name="TextBox 10515">
          <a:extLst>
            <a:ext uri="{FF2B5EF4-FFF2-40B4-BE49-F238E27FC236}">
              <a16:creationId xmlns:a16="http://schemas.microsoft.com/office/drawing/2014/main" id="{724C43CC-CC48-4CB6-B377-A987848BEA9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17" name="TextBox 10516">
          <a:extLst>
            <a:ext uri="{FF2B5EF4-FFF2-40B4-BE49-F238E27FC236}">
              <a16:creationId xmlns:a16="http://schemas.microsoft.com/office/drawing/2014/main" id="{429B68B6-CA95-4E2C-A314-19CE4AE1800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18" name="TextBox 10517">
          <a:extLst>
            <a:ext uri="{FF2B5EF4-FFF2-40B4-BE49-F238E27FC236}">
              <a16:creationId xmlns:a16="http://schemas.microsoft.com/office/drawing/2014/main" id="{B3A34FA5-E868-4B33-ACC4-6D1F146D91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19" name="TextBox 10518">
          <a:extLst>
            <a:ext uri="{FF2B5EF4-FFF2-40B4-BE49-F238E27FC236}">
              <a16:creationId xmlns:a16="http://schemas.microsoft.com/office/drawing/2014/main" id="{A17858A2-775E-4BA4-B770-C903F665A82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20" name="TextBox 10519">
          <a:extLst>
            <a:ext uri="{FF2B5EF4-FFF2-40B4-BE49-F238E27FC236}">
              <a16:creationId xmlns:a16="http://schemas.microsoft.com/office/drawing/2014/main" id="{65FA4B57-6F41-4D7F-8C62-7709D5C2B0F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21" name="TextBox 10520">
          <a:extLst>
            <a:ext uri="{FF2B5EF4-FFF2-40B4-BE49-F238E27FC236}">
              <a16:creationId xmlns:a16="http://schemas.microsoft.com/office/drawing/2014/main" id="{892E63F2-BD19-4C96-B75C-8978F69A50F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22" name="TextBox 10521">
          <a:extLst>
            <a:ext uri="{FF2B5EF4-FFF2-40B4-BE49-F238E27FC236}">
              <a16:creationId xmlns:a16="http://schemas.microsoft.com/office/drawing/2014/main" id="{62E89349-3C9E-4EB5-A73C-C50F430789A6}"/>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23" name="TextBox 10522">
          <a:extLst>
            <a:ext uri="{FF2B5EF4-FFF2-40B4-BE49-F238E27FC236}">
              <a16:creationId xmlns:a16="http://schemas.microsoft.com/office/drawing/2014/main" id="{60677764-8725-4DF3-BD6C-F7673953373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24" name="TextBox 10523">
          <a:extLst>
            <a:ext uri="{FF2B5EF4-FFF2-40B4-BE49-F238E27FC236}">
              <a16:creationId xmlns:a16="http://schemas.microsoft.com/office/drawing/2014/main" id="{C1C06A49-CFE8-4663-B29C-8771133F15E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25" name="TextBox 10524">
          <a:extLst>
            <a:ext uri="{FF2B5EF4-FFF2-40B4-BE49-F238E27FC236}">
              <a16:creationId xmlns:a16="http://schemas.microsoft.com/office/drawing/2014/main" id="{2A75ECA1-2595-41BD-B2D6-1B01E4D62AC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26" name="TextBox 10525">
          <a:extLst>
            <a:ext uri="{FF2B5EF4-FFF2-40B4-BE49-F238E27FC236}">
              <a16:creationId xmlns:a16="http://schemas.microsoft.com/office/drawing/2014/main" id="{B482A8B6-A8DC-42F2-AC26-9BC1EB34FC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27" name="TextBox 10526">
          <a:extLst>
            <a:ext uri="{FF2B5EF4-FFF2-40B4-BE49-F238E27FC236}">
              <a16:creationId xmlns:a16="http://schemas.microsoft.com/office/drawing/2014/main" id="{9DC1E219-2394-41F2-A0B7-DEDF6F2E184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28" name="TextBox 10527">
          <a:extLst>
            <a:ext uri="{FF2B5EF4-FFF2-40B4-BE49-F238E27FC236}">
              <a16:creationId xmlns:a16="http://schemas.microsoft.com/office/drawing/2014/main" id="{F5E67BF8-E2C9-4693-8B92-887F42F02D8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29" name="TextBox 10528">
          <a:extLst>
            <a:ext uri="{FF2B5EF4-FFF2-40B4-BE49-F238E27FC236}">
              <a16:creationId xmlns:a16="http://schemas.microsoft.com/office/drawing/2014/main" id="{37059711-2E5F-4184-A14C-B9D1AB226C7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30" name="TextBox 10529">
          <a:extLst>
            <a:ext uri="{FF2B5EF4-FFF2-40B4-BE49-F238E27FC236}">
              <a16:creationId xmlns:a16="http://schemas.microsoft.com/office/drawing/2014/main" id="{DC5CB51C-4581-4B0C-A227-CC5A300C9FA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31" name="TextBox 10530">
          <a:extLst>
            <a:ext uri="{FF2B5EF4-FFF2-40B4-BE49-F238E27FC236}">
              <a16:creationId xmlns:a16="http://schemas.microsoft.com/office/drawing/2014/main" id="{27659542-2B0C-4169-91A9-61A631F7ABE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32" name="TextBox 10531">
          <a:extLst>
            <a:ext uri="{FF2B5EF4-FFF2-40B4-BE49-F238E27FC236}">
              <a16:creationId xmlns:a16="http://schemas.microsoft.com/office/drawing/2014/main" id="{1C97118D-21F9-4BE6-A71D-6990FD31083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33" name="TextBox 10532">
          <a:extLst>
            <a:ext uri="{FF2B5EF4-FFF2-40B4-BE49-F238E27FC236}">
              <a16:creationId xmlns:a16="http://schemas.microsoft.com/office/drawing/2014/main" id="{0BC51A8D-73E9-41E3-B3FF-F92460358B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34" name="TextBox 10533">
          <a:extLst>
            <a:ext uri="{FF2B5EF4-FFF2-40B4-BE49-F238E27FC236}">
              <a16:creationId xmlns:a16="http://schemas.microsoft.com/office/drawing/2014/main" id="{0FA4EC89-B3D9-4BF0-8D00-5BB79F3898B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35" name="TextBox 10534">
          <a:extLst>
            <a:ext uri="{FF2B5EF4-FFF2-40B4-BE49-F238E27FC236}">
              <a16:creationId xmlns:a16="http://schemas.microsoft.com/office/drawing/2014/main" id="{533F6712-1B1B-4E50-93FF-B6F379A93AF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36" name="TextBox 10535">
          <a:extLst>
            <a:ext uri="{FF2B5EF4-FFF2-40B4-BE49-F238E27FC236}">
              <a16:creationId xmlns:a16="http://schemas.microsoft.com/office/drawing/2014/main" id="{CF048C57-9DA5-4918-BB01-E104F494D16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37" name="TextBox 10536">
          <a:extLst>
            <a:ext uri="{FF2B5EF4-FFF2-40B4-BE49-F238E27FC236}">
              <a16:creationId xmlns:a16="http://schemas.microsoft.com/office/drawing/2014/main" id="{F90C121B-C49C-4227-8390-29A5A6ABF35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38" name="TextBox 10537">
          <a:extLst>
            <a:ext uri="{FF2B5EF4-FFF2-40B4-BE49-F238E27FC236}">
              <a16:creationId xmlns:a16="http://schemas.microsoft.com/office/drawing/2014/main" id="{BD9B5234-A511-4D3F-8359-E3DDDB572ED8}"/>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39" name="TextBox 10538">
          <a:extLst>
            <a:ext uri="{FF2B5EF4-FFF2-40B4-BE49-F238E27FC236}">
              <a16:creationId xmlns:a16="http://schemas.microsoft.com/office/drawing/2014/main" id="{2991211D-C7E0-492B-9A04-CE8EA9E29A7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40" name="TextBox 10539">
          <a:extLst>
            <a:ext uri="{FF2B5EF4-FFF2-40B4-BE49-F238E27FC236}">
              <a16:creationId xmlns:a16="http://schemas.microsoft.com/office/drawing/2014/main" id="{F1FEB66B-AFF8-416A-AB59-6117FF87561F}"/>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41" name="TextBox 10540">
          <a:extLst>
            <a:ext uri="{FF2B5EF4-FFF2-40B4-BE49-F238E27FC236}">
              <a16:creationId xmlns:a16="http://schemas.microsoft.com/office/drawing/2014/main" id="{E35B0588-3C5B-4E7E-9562-005C6F0B431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42" name="TextBox 10541">
          <a:extLst>
            <a:ext uri="{FF2B5EF4-FFF2-40B4-BE49-F238E27FC236}">
              <a16:creationId xmlns:a16="http://schemas.microsoft.com/office/drawing/2014/main" id="{B82C5BEF-4387-41F2-8FC4-1BF78CCC707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43" name="TextBox 10542">
          <a:extLst>
            <a:ext uri="{FF2B5EF4-FFF2-40B4-BE49-F238E27FC236}">
              <a16:creationId xmlns:a16="http://schemas.microsoft.com/office/drawing/2014/main" id="{9DE4BC06-E740-4DDA-8E08-2B9A5E991B6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44" name="TextBox 10543">
          <a:extLst>
            <a:ext uri="{FF2B5EF4-FFF2-40B4-BE49-F238E27FC236}">
              <a16:creationId xmlns:a16="http://schemas.microsoft.com/office/drawing/2014/main" id="{EA5D357E-0007-4BA2-B177-A5037AECA5B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45" name="TextBox 10544">
          <a:extLst>
            <a:ext uri="{FF2B5EF4-FFF2-40B4-BE49-F238E27FC236}">
              <a16:creationId xmlns:a16="http://schemas.microsoft.com/office/drawing/2014/main" id="{E8FA20F5-3BA5-4DAF-9559-E00B7F9920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46" name="TextBox 10545">
          <a:extLst>
            <a:ext uri="{FF2B5EF4-FFF2-40B4-BE49-F238E27FC236}">
              <a16:creationId xmlns:a16="http://schemas.microsoft.com/office/drawing/2014/main" id="{72F70024-4C19-47B1-B79E-9F227173FB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47" name="TextBox 10546">
          <a:extLst>
            <a:ext uri="{FF2B5EF4-FFF2-40B4-BE49-F238E27FC236}">
              <a16:creationId xmlns:a16="http://schemas.microsoft.com/office/drawing/2014/main" id="{7282E263-C9E4-45D4-9B1E-18D7690A62B5}"/>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48" name="TextBox 10547">
          <a:extLst>
            <a:ext uri="{FF2B5EF4-FFF2-40B4-BE49-F238E27FC236}">
              <a16:creationId xmlns:a16="http://schemas.microsoft.com/office/drawing/2014/main" id="{895B9DD0-31E4-4656-8AF9-2C5D4A68973E}"/>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49" name="TextBox 10548">
          <a:extLst>
            <a:ext uri="{FF2B5EF4-FFF2-40B4-BE49-F238E27FC236}">
              <a16:creationId xmlns:a16="http://schemas.microsoft.com/office/drawing/2014/main" id="{5F6A7D90-3C03-460C-AF2B-E0FA4560DF17}"/>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50" name="TextBox 10549">
          <a:extLst>
            <a:ext uri="{FF2B5EF4-FFF2-40B4-BE49-F238E27FC236}">
              <a16:creationId xmlns:a16="http://schemas.microsoft.com/office/drawing/2014/main" id="{F6363C9B-60CB-4043-BCA0-FFB55BDC8ED1}"/>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51" name="TextBox 10550">
          <a:extLst>
            <a:ext uri="{FF2B5EF4-FFF2-40B4-BE49-F238E27FC236}">
              <a16:creationId xmlns:a16="http://schemas.microsoft.com/office/drawing/2014/main" id="{2438CC70-E256-4B14-ACC7-4FDB6637162C}"/>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52" name="TextBox 10551">
          <a:extLst>
            <a:ext uri="{FF2B5EF4-FFF2-40B4-BE49-F238E27FC236}">
              <a16:creationId xmlns:a16="http://schemas.microsoft.com/office/drawing/2014/main" id="{98093520-F4FF-4518-ABB5-550620E5342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53" name="TextBox 10552">
          <a:extLst>
            <a:ext uri="{FF2B5EF4-FFF2-40B4-BE49-F238E27FC236}">
              <a16:creationId xmlns:a16="http://schemas.microsoft.com/office/drawing/2014/main" id="{0F0C946A-5248-47E9-A410-AE8B7DBAFA0A}"/>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54" name="TextBox 10553">
          <a:extLst>
            <a:ext uri="{FF2B5EF4-FFF2-40B4-BE49-F238E27FC236}">
              <a16:creationId xmlns:a16="http://schemas.microsoft.com/office/drawing/2014/main" id="{978D69A5-319B-4779-AC48-252475749054}"/>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55" name="TextBox 10554">
          <a:extLst>
            <a:ext uri="{FF2B5EF4-FFF2-40B4-BE49-F238E27FC236}">
              <a16:creationId xmlns:a16="http://schemas.microsoft.com/office/drawing/2014/main" id="{6B6BC097-6F15-49CD-9A58-23A3E92A410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56" name="TextBox 10555">
          <a:extLst>
            <a:ext uri="{FF2B5EF4-FFF2-40B4-BE49-F238E27FC236}">
              <a16:creationId xmlns:a16="http://schemas.microsoft.com/office/drawing/2014/main" id="{9A4E8DE4-B316-4EEC-9AC4-F7E7EF3E0E2B}"/>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57" name="TextBox 10556">
          <a:extLst>
            <a:ext uri="{FF2B5EF4-FFF2-40B4-BE49-F238E27FC236}">
              <a16:creationId xmlns:a16="http://schemas.microsoft.com/office/drawing/2014/main" id="{966193D7-56EF-4EA0-B51F-24A0D960E59D}"/>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58" name="TextBox 10557">
          <a:extLst>
            <a:ext uri="{FF2B5EF4-FFF2-40B4-BE49-F238E27FC236}">
              <a16:creationId xmlns:a16="http://schemas.microsoft.com/office/drawing/2014/main" id="{3DF955DC-EDCA-4FCF-9283-740B689099A3}"/>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59" name="TextBox 10558">
          <a:extLst>
            <a:ext uri="{FF2B5EF4-FFF2-40B4-BE49-F238E27FC236}">
              <a16:creationId xmlns:a16="http://schemas.microsoft.com/office/drawing/2014/main" id="{DF40A412-D13E-4ED5-A9A9-FA493EF95539}"/>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60" name="TextBox 10559">
          <a:extLst>
            <a:ext uri="{FF2B5EF4-FFF2-40B4-BE49-F238E27FC236}">
              <a16:creationId xmlns:a16="http://schemas.microsoft.com/office/drawing/2014/main" id="{AEC1DA15-00DC-4475-A50C-BC0A366A85B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99</xdr:row>
      <xdr:rowOff>0</xdr:rowOff>
    </xdr:from>
    <xdr:ext cx="184731" cy="264560"/>
    <xdr:sp macro="" textlink="">
      <xdr:nvSpPr>
        <xdr:cNvPr id="10561" name="TextBox 10560">
          <a:extLst>
            <a:ext uri="{FF2B5EF4-FFF2-40B4-BE49-F238E27FC236}">
              <a16:creationId xmlns:a16="http://schemas.microsoft.com/office/drawing/2014/main" id="{3574644A-54FD-404C-905E-7672CFAE6190}"/>
            </a:ext>
          </a:extLst>
        </xdr:cNvPr>
        <xdr:cNvSpPr txBox="1"/>
      </xdr:nvSpPr>
      <xdr:spPr>
        <a:xfrm>
          <a:off x="10553700" y="2180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62" name="TextBox 10561">
          <a:extLst>
            <a:ext uri="{FF2B5EF4-FFF2-40B4-BE49-F238E27FC236}">
              <a16:creationId xmlns:a16="http://schemas.microsoft.com/office/drawing/2014/main" id="{CB933C71-4E51-4550-9B3B-54B7D5B7EA4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63" name="TextBox 10562">
          <a:extLst>
            <a:ext uri="{FF2B5EF4-FFF2-40B4-BE49-F238E27FC236}">
              <a16:creationId xmlns:a16="http://schemas.microsoft.com/office/drawing/2014/main" id="{D7111318-216D-4229-B469-B67130943A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64" name="TextBox 10563">
          <a:extLst>
            <a:ext uri="{FF2B5EF4-FFF2-40B4-BE49-F238E27FC236}">
              <a16:creationId xmlns:a16="http://schemas.microsoft.com/office/drawing/2014/main" id="{1022C075-BE3E-4C85-A718-9B68292A35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65" name="TextBox 10564">
          <a:extLst>
            <a:ext uri="{FF2B5EF4-FFF2-40B4-BE49-F238E27FC236}">
              <a16:creationId xmlns:a16="http://schemas.microsoft.com/office/drawing/2014/main" id="{1F331E94-D9FF-4110-BF4F-2D078900B2D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66" name="TextBox 10565">
          <a:extLst>
            <a:ext uri="{FF2B5EF4-FFF2-40B4-BE49-F238E27FC236}">
              <a16:creationId xmlns:a16="http://schemas.microsoft.com/office/drawing/2014/main" id="{3C90DF7A-6301-4842-A709-0263069D99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67" name="TextBox 10566">
          <a:extLst>
            <a:ext uri="{FF2B5EF4-FFF2-40B4-BE49-F238E27FC236}">
              <a16:creationId xmlns:a16="http://schemas.microsoft.com/office/drawing/2014/main" id="{7FB68C32-63AB-491F-AF96-A7A5F961025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68" name="TextBox 10567">
          <a:extLst>
            <a:ext uri="{FF2B5EF4-FFF2-40B4-BE49-F238E27FC236}">
              <a16:creationId xmlns:a16="http://schemas.microsoft.com/office/drawing/2014/main" id="{9A0F3200-464F-4C34-A86A-FB8DE48D0A7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69" name="TextBox 10568">
          <a:extLst>
            <a:ext uri="{FF2B5EF4-FFF2-40B4-BE49-F238E27FC236}">
              <a16:creationId xmlns:a16="http://schemas.microsoft.com/office/drawing/2014/main" id="{A62787F9-6D85-491F-9243-EF7DD59834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70" name="TextBox 10569">
          <a:extLst>
            <a:ext uri="{FF2B5EF4-FFF2-40B4-BE49-F238E27FC236}">
              <a16:creationId xmlns:a16="http://schemas.microsoft.com/office/drawing/2014/main" id="{CD758F0B-82EB-4378-A48D-CE2C0294B9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71" name="TextBox 10570">
          <a:extLst>
            <a:ext uri="{FF2B5EF4-FFF2-40B4-BE49-F238E27FC236}">
              <a16:creationId xmlns:a16="http://schemas.microsoft.com/office/drawing/2014/main" id="{DC8E2FB7-A2E0-4329-AF41-183BAF00507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72" name="TextBox 10571">
          <a:extLst>
            <a:ext uri="{FF2B5EF4-FFF2-40B4-BE49-F238E27FC236}">
              <a16:creationId xmlns:a16="http://schemas.microsoft.com/office/drawing/2014/main" id="{61F2E3F2-72B9-4971-8C50-25642543F96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73" name="TextBox 10572">
          <a:extLst>
            <a:ext uri="{FF2B5EF4-FFF2-40B4-BE49-F238E27FC236}">
              <a16:creationId xmlns:a16="http://schemas.microsoft.com/office/drawing/2014/main" id="{A4789614-E79A-4580-982F-0B30C3C31E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74" name="TextBox 10573">
          <a:extLst>
            <a:ext uri="{FF2B5EF4-FFF2-40B4-BE49-F238E27FC236}">
              <a16:creationId xmlns:a16="http://schemas.microsoft.com/office/drawing/2014/main" id="{380A204C-0B21-49CC-920D-CA8FF5FD61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75" name="TextBox 10574">
          <a:extLst>
            <a:ext uri="{FF2B5EF4-FFF2-40B4-BE49-F238E27FC236}">
              <a16:creationId xmlns:a16="http://schemas.microsoft.com/office/drawing/2014/main" id="{3C63725C-7CC9-4719-9AE1-96BA44CBF2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76" name="TextBox 10575">
          <a:extLst>
            <a:ext uri="{FF2B5EF4-FFF2-40B4-BE49-F238E27FC236}">
              <a16:creationId xmlns:a16="http://schemas.microsoft.com/office/drawing/2014/main" id="{4BE2F831-D1D8-4B2B-86D4-85C721C5B2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77" name="TextBox 10576">
          <a:extLst>
            <a:ext uri="{FF2B5EF4-FFF2-40B4-BE49-F238E27FC236}">
              <a16:creationId xmlns:a16="http://schemas.microsoft.com/office/drawing/2014/main" id="{006BC55A-012D-40C4-AAFA-270CB88422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78" name="TextBox 10577">
          <a:extLst>
            <a:ext uri="{FF2B5EF4-FFF2-40B4-BE49-F238E27FC236}">
              <a16:creationId xmlns:a16="http://schemas.microsoft.com/office/drawing/2014/main" id="{0AC5AE75-0799-45EE-8014-96971374C6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79" name="TextBox 10578">
          <a:extLst>
            <a:ext uri="{FF2B5EF4-FFF2-40B4-BE49-F238E27FC236}">
              <a16:creationId xmlns:a16="http://schemas.microsoft.com/office/drawing/2014/main" id="{A8897A12-D2EF-4B90-8C69-5C0E9D8B93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80" name="TextBox 10579">
          <a:extLst>
            <a:ext uri="{FF2B5EF4-FFF2-40B4-BE49-F238E27FC236}">
              <a16:creationId xmlns:a16="http://schemas.microsoft.com/office/drawing/2014/main" id="{F8692DCF-D8B4-4E1C-AD6F-8FE91EBB90C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81" name="TextBox 10580">
          <a:extLst>
            <a:ext uri="{FF2B5EF4-FFF2-40B4-BE49-F238E27FC236}">
              <a16:creationId xmlns:a16="http://schemas.microsoft.com/office/drawing/2014/main" id="{52EFE326-1719-4F59-BDA6-4109D7A55F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82" name="TextBox 10581">
          <a:extLst>
            <a:ext uri="{FF2B5EF4-FFF2-40B4-BE49-F238E27FC236}">
              <a16:creationId xmlns:a16="http://schemas.microsoft.com/office/drawing/2014/main" id="{C112984F-1E8B-40B7-BE71-75C29BFF261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83" name="TextBox 10582">
          <a:extLst>
            <a:ext uri="{FF2B5EF4-FFF2-40B4-BE49-F238E27FC236}">
              <a16:creationId xmlns:a16="http://schemas.microsoft.com/office/drawing/2014/main" id="{51732BFF-4352-4C90-ACBB-5F4178234DB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84" name="TextBox 10583">
          <a:extLst>
            <a:ext uri="{FF2B5EF4-FFF2-40B4-BE49-F238E27FC236}">
              <a16:creationId xmlns:a16="http://schemas.microsoft.com/office/drawing/2014/main" id="{AD6DBA9F-A52F-4BBF-A564-A1ACED0A9C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85" name="TextBox 10584">
          <a:extLst>
            <a:ext uri="{FF2B5EF4-FFF2-40B4-BE49-F238E27FC236}">
              <a16:creationId xmlns:a16="http://schemas.microsoft.com/office/drawing/2014/main" id="{1E3AF8C2-F942-47ED-AC4F-BED50D60C96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86" name="TextBox 10585">
          <a:extLst>
            <a:ext uri="{FF2B5EF4-FFF2-40B4-BE49-F238E27FC236}">
              <a16:creationId xmlns:a16="http://schemas.microsoft.com/office/drawing/2014/main" id="{638DEE15-129E-4ECA-848A-5C7651A3E7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87" name="TextBox 10586">
          <a:extLst>
            <a:ext uri="{FF2B5EF4-FFF2-40B4-BE49-F238E27FC236}">
              <a16:creationId xmlns:a16="http://schemas.microsoft.com/office/drawing/2014/main" id="{0EA42738-8046-4B1B-9C38-FBE354AB72B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88" name="TextBox 10587">
          <a:extLst>
            <a:ext uri="{FF2B5EF4-FFF2-40B4-BE49-F238E27FC236}">
              <a16:creationId xmlns:a16="http://schemas.microsoft.com/office/drawing/2014/main" id="{9560D699-F3B2-4E26-9BAA-8C977338A65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89" name="TextBox 10588">
          <a:extLst>
            <a:ext uri="{FF2B5EF4-FFF2-40B4-BE49-F238E27FC236}">
              <a16:creationId xmlns:a16="http://schemas.microsoft.com/office/drawing/2014/main" id="{A28380DA-FCA6-43E4-A2D4-917D368054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90" name="TextBox 10589">
          <a:extLst>
            <a:ext uri="{FF2B5EF4-FFF2-40B4-BE49-F238E27FC236}">
              <a16:creationId xmlns:a16="http://schemas.microsoft.com/office/drawing/2014/main" id="{532817A4-B53F-4F45-A1F7-158AEC6621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91" name="TextBox 10590">
          <a:extLst>
            <a:ext uri="{FF2B5EF4-FFF2-40B4-BE49-F238E27FC236}">
              <a16:creationId xmlns:a16="http://schemas.microsoft.com/office/drawing/2014/main" id="{2488067C-6BFA-45C2-B90C-9A4F46A590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92" name="TextBox 10591">
          <a:extLst>
            <a:ext uri="{FF2B5EF4-FFF2-40B4-BE49-F238E27FC236}">
              <a16:creationId xmlns:a16="http://schemas.microsoft.com/office/drawing/2014/main" id="{FDFA4F34-69C4-4863-A489-07E100D9D2B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93" name="TextBox 10592">
          <a:extLst>
            <a:ext uri="{FF2B5EF4-FFF2-40B4-BE49-F238E27FC236}">
              <a16:creationId xmlns:a16="http://schemas.microsoft.com/office/drawing/2014/main" id="{2D8B43C4-55F6-4690-97B2-90F05B3BD7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94" name="TextBox 10593">
          <a:extLst>
            <a:ext uri="{FF2B5EF4-FFF2-40B4-BE49-F238E27FC236}">
              <a16:creationId xmlns:a16="http://schemas.microsoft.com/office/drawing/2014/main" id="{56B1D847-E218-4415-A9F7-66BC2CC6E2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95" name="TextBox 10594">
          <a:extLst>
            <a:ext uri="{FF2B5EF4-FFF2-40B4-BE49-F238E27FC236}">
              <a16:creationId xmlns:a16="http://schemas.microsoft.com/office/drawing/2014/main" id="{DCE780F5-FAFD-43BA-85D7-CFD3BA49F2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96" name="TextBox 10595">
          <a:extLst>
            <a:ext uri="{FF2B5EF4-FFF2-40B4-BE49-F238E27FC236}">
              <a16:creationId xmlns:a16="http://schemas.microsoft.com/office/drawing/2014/main" id="{E0F2AD10-2677-4A57-907C-13605794D5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97" name="TextBox 10596">
          <a:extLst>
            <a:ext uri="{FF2B5EF4-FFF2-40B4-BE49-F238E27FC236}">
              <a16:creationId xmlns:a16="http://schemas.microsoft.com/office/drawing/2014/main" id="{E59D81E5-4B49-4345-B137-4557949B02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98" name="TextBox 10597">
          <a:extLst>
            <a:ext uri="{FF2B5EF4-FFF2-40B4-BE49-F238E27FC236}">
              <a16:creationId xmlns:a16="http://schemas.microsoft.com/office/drawing/2014/main" id="{7F3EC244-CC8E-47E4-839B-680C7D1595D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599" name="TextBox 10598">
          <a:extLst>
            <a:ext uri="{FF2B5EF4-FFF2-40B4-BE49-F238E27FC236}">
              <a16:creationId xmlns:a16="http://schemas.microsoft.com/office/drawing/2014/main" id="{822383B6-CBC5-4A7C-AE36-951FDFD09D8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00" name="TextBox 10599">
          <a:extLst>
            <a:ext uri="{FF2B5EF4-FFF2-40B4-BE49-F238E27FC236}">
              <a16:creationId xmlns:a16="http://schemas.microsoft.com/office/drawing/2014/main" id="{9AFDE51F-9434-42C8-AEDD-FDA00BA2749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01" name="TextBox 10600">
          <a:extLst>
            <a:ext uri="{FF2B5EF4-FFF2-40B4-BE49-F238E27FC236}">
              <a16:creationId xmlns:a16="http://schemas.microsoft.com/office/drawing/2014/main" id="{DDA98ABE-AB1C-48DB-AAE6-7F6FBB6850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02" name="TextBox 10601">
          <a:extLst>
            <a:ext uri="{FF2B5EF4-FFF2-40B4-BE49-F238E27FC236}">
              <a16:creationId xmlns:a16="http://schemas.microsoft.com/office/drawing/2014/main" id="{9A475E9F-FDE7-4FA3-B854-E561220022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03" name="TextBox 10602">
          <a:extLst>
            <a:ext uri="{FF2B5EF4-FFF2-40B4-BE49-F238E27FC236}">
              <a16:creationId xmlns:a16="http://schemas.microsoft.com/office/drawing/2014/main" id="{AD4AE546-515E-42DC-A0E2-0FC7BDADBE3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04" name="TextBox 10603">
          <a:extLst>
            <a:ext uri="{FF2B5EF4-FFF2-40B4-BE49-F238E27FC236}">
              <a16:creationId xmlns:a16="http://schemas.microsoft.com/office/drawing/2014/main" id="{0BE091A2-13D9-463B-B9FE-E287804882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05" name="TextBox 10604">
          <a:extLst>
            <a:ext uri="{FF2B5EF4-FFF2-40B4-BE49-F238E27FC236}">
              <a16:creationId xmlns:a16="http://schemas.microsoft.com/office/drawing/2014/main" id="{C09E130F-485A-481B-BAE2-42ED6AF6258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06" name="TextBox 10605">
          <a:extLst>
            <a:ext uri="{FF2B5EF4-FFF2-40B4-BE49-F238E27FC236}">
              <a16:creationId xmlns:a16="http://schemas.microsoft.com/office/drawing/2014/main" id="{877BEBEA-EDF9-483C-A9B7-2CB76CE03F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07" name="TextBox 10606">
          <a:extLst>
            <a:ext uri="{FF2B5EF4-FFF2-40B4-BE49-F238E27FC236}">
              <a16:creationId xmlns:a16="http://schemas.microsoft.com/office/drawing/2014/main" id="{32A1643B-D68C-4C00-9CAD-39AF5383F6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08" name="TextBox 10607">
          <a:extLst>
            <a:ext uri="{FF2B5EF4-FFF2-40B4-BE49-F238E27FC236}">
              <a16:creationId xmlns:a16="http://schemas.microsoft.com/office/drawing/2014/main" id="{2502FDFD-5E71-472B-9566-AAC77280E4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09" name="TextBox 10608">
          <a:extLst>
            <a:ext uri="{FF2B5EF4-FFF2-40B4-BE49-F238E27FC236}">
              <a16:creationId xmlns:a16="http://schemas.microsoft.com/office/drawing/2014/main" id="{0872A673-3564-4E03-B00A-F06E8D68C8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10" name="TextBox 10609">
          <a:extLst>
            <a:ext uri="{FF2B5EF4-FFF2-40B4-BE49-F238E27FC236}">
              <a16:creationId xmlns:a16="http://schemas.microsoft.com/office/drawing/2014/main" id="{1C2AE92A-1DBD-48BB-A27D-6FB69C1BC0C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11" name="TextBox 10610">
          <a:extLst>
            <a:ext uri="{FF2B5EF4-FFF2-40B4-BE49-F238E27FC236}">
              <a16:creationId xmlns:a16="http://schemas.microsoft.com/office/drawing/2014/main" id="{F509CF45-3F31-409A-BBC0-A333EB5E032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12" name="TextBox 10611">
          <a:extLst>
            <a:ext uri="{FF2B5EF4-FFF2-40B4-BE49-F238E27FC236}">
              <a16:creationId xmlns:a16="http://schemas.microsoft.com/office/drawing/2014/main" id="{7E9E4FFA-C2CA-4CD6-B7F1-7D7C62EFEE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13" name="TextBox 10612">
          <a:extLst>
            <a:ext uri="{FF2B5EF4-FFF2-40B4-BE49-F238E27FC236}">
              <a16:creationId xmlns:a16="http://schemas.microsoft.com/office/drawing/2014/main" id="{56CD68C0-4F18-4C4C-9550-DD2EE9F7AEE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14" name="TextBox 10613">
          <a:extLst>
            <a:ext uri="{FF2B5EF4-FFF2-40B4-BE49-F238E27FC236}">
              <a16:creationId xmlns:a16="http://schemas.microsoft.com/office/drawing/2014/main" id="{1FF34043-2F45-4072-A8B4-F66E8B54C35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15" name="TextBox 10614">
          <a:extLst>
            <a:ext uri="{FF2B5EF4-FFF2-40B4-BE49-F238E27FC236}">
              <a16:creationId xmlns:a16="http://schemas.microsoft.com/office/drawing/2014/main" id="{2F95526F-99A9-414D-AF8F-1722535B21F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16" name="TextBox 10615">
          <a:extLst>
            <a:ext uri="{FF2B5EF4-FFF2-40B4-BE49-F238E27FC236}">
              <a16:creationId xmlns:a16="http://schemas.microsoft.com/office/drawing/2014/main" id="{064468C4-FBF7-46FD-BA0A-1A38837E4E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17" name="TextBox 10616">
          <a:extLst>
            <a:ext uri="{FF2B5EF4-FFF2-40B4-BE49-F238E27FC236}">
              <a16:creationId xmlns:a16="http://schemas.microsoft.com/office/drawing/2014/main" id="{3899489B-07E4-402B-BA87-B08153D14AB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18" name="TextBox 10617">
          <a:extLst>
            <a:ext uri="{FF2B5EF4-FFF2-40B4-BE49-F238E27FC236}">
              <a16:creationId xmlns:a16="http://schemas.microsoft.com/office/drawing/2014/main" id="{0FCFDBBA-8F3D-4F73-A293-61346547FB5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19" name="TextBox 10618">
          <a:extLst>
            <a:ext uri="{FF2B5EF4-FFF2-40B4-BE49-F238E27FC236}">
              <a16:creationId xmlns:a16="http://schemas.microsoft.com/office/drawing/2014/main" id="{84022202-EC5F-4CC7-AE4F-3A03807CC4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20" name="TextBox 10619">
          <a:extLst>
            <a:ext uri="{FF2B5EF4-FFF2-40B4-BE49-F238E27FC236}">
              <a16:creationId xmlns:a16="http://schemas.microsoft.com/office/drawing/2014/main" id="{54DBD207-1329-4C8B-AFE7-AF317992E55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21" name="TextBox 10620">
          <a:extLst>
            <a:ext uri="{FF2B5EF4-FFF2-40B4-BE49-F238E27FC236}">
              <a16:creationId xmlns:a16="http://schemas.microsoft.com/office/drawing/2014/main" id="{DD0A8018-7CCB-46F5-8523-660B0EDE9A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22" name="TextBox 10621">
          <a:extLst>
            <a:ext uri="{FF2B5EF4-FFF2-40B4-BE49-F238E27FC236}">
              <a16:creationId xmlns:a16="http://schemas.microsoft.com/office/drawing/2014/main" id="{93FB82C1-F4D7-4B95-B75A-91622425226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23" name="TextBox 10622">
          <a:extLst>
            <a:ext uri="{FF2B5EF4-FFF2-40B4-BE49-F238E27FC236}">
              <a16:creationId xmlns:a16="http://schemas.microsoft.com/office/drawing/2014/main" id="{1FC5E14D-BB12-4C46-8EB0-127C8773B4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24" name="TextBox 10623">
          <a:extLst>
            <a:ext uri="{FF2B5EF4-FFF2-40B4-BE49-F238E27FC236}">
              <a16:creationId xmlns:a16="http://schemas.microsoft.com/office/drawing/2014/main" id="{DA5430B8-7222-49A9-9CBA-8D699EB1936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25" name="TextBox 10624">
          <a:extLst>
            <a:ext uri="{FF2B5EF4-FFF2-40B4-BE49-F238E27FC236}">
              <a16:creationId xmlns:a16="http://schemas.microsoft.com/office/drawing/2014/main" id="{740B9B31-2053-496B-A6EB-2FAF01D76F0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26" name="TextBox 10625">
          <a:extLst>
            <a:ext uri="{FF2B5EF4-FFF2-40B4-BE49-F238E27FC236}">
              <a16:creationId xmlns:a16="http://schemas.microsoft.com/office/drawing/2014/main" id="{9F990915-51EB-4163-A468-16297FDAB99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27" name="TextBox 10626">
          <a:extLst>
            <a:ext uri="{FF2B5EF4-FFF2-40B4-BE49-F238E27FC236}">
              <a16:creationId xmlns:a16="http://schemas.microsoft.com/office/drawing/2014/main" id="{9B4DBEBB-B28E-46FC-BF61-5A1971A5F3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28" name="TextBox 10627">
          <a:extLst>
            <a:ext uri="{FF2B5EF4-FFF2-40B4-BE49-F238E27FC236}">
              <a16:creationId xmlns:a16="http://schemas.microsoft.com/office/drawing/2014/main" id="{42E5DBC9-0E58-4C11-9347-E46AA375412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29" name="TextBox 10628">
          <a:extLst>
            <a:ext uri="{FF2B5EF4-FFF2-40B4-BE49-F238E27FC236}">
              <a16:creationId xmlns:a16="http://schemas.microsoft.com/office/drawing/2014/main" id="{14364A41-2845-4A52-8AE9-80C995BD415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30" name="TextBox 10629">
          <a:extLst>
            <a:ext uri="{FF2B5EF4-FFF2-40B4-BE49-F238E27FC236}">
              <a16:creationId xmlns:a16="http://schemas.microsoft.com/office/drawing/2014/main" id="{B557A82E-45BE-4EBA-891F-4695419B68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31" name="TextBox 10630">
          <a:extLst>
            <a:ext uri="{FF2B5EF4-FFF2-40B4-BE49-F238E27FC236}">
              <a16:creationId xmlns:a16="http://schemas.microsoft.com/office/drawing/2014/main" id="{140D10C5-A466-4563-A370-24B6CF42AD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32" name="TextBox 10631">
          <a:extLst>
            <a:ext uri="{FF2B5EF4-FFF2-40B4-BE49-F238E27FC236}">
              <a16:creationId xmlns:a16="http://schemas.microsoft.com/office/drawing/2014/main" id="{23AD4DD9-D670-470E-A5F5-CD22DB78016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33" name="TextBox 10632">
          <a:extLst>
            <a:ext uri="{FF2B5EF4-FFF2-40B4-BE49-F238E27FC236}">
              <a16:creationId xmlns:a16="http://schemas.microsoft.com/office/drawing/2014/main" id="{62CBCF90-AD00-4054-9F7C-B4AFD469BA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34" name="TextBox 10633">
          <a:extLst>
            <a:ext uri="{FF2B5EF4-FFF2-40B4-BE49-F238E27FC236}">
              <a16:creationId xmlns:a16="http://schemas.microsoft.com/office/drawing/2014/main" id="{ED818A30-D38E-4555-8B82-3359E74C0F9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35" name="TextBox 10634">
          <a:extLst>
            <a:ext uri="{FF2B5EF4-FFF2-40B4-BE49-F238E27FC236}">
              <a16:creationId xmlns:a16="http://schemas.microsoft.com/office/drawing/2014/main" id="{04705523-CF44-47FD-885E-67A22C8E15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36" name="TextBox 10635">
          <a:extLst>
            <a:ext uri="{FF2B5EF4-FFF2-40B4-BE49-F238E27FC236}">
              <a16:creationId xmlns:a16="http://schemas.microsoft.com/office/drawing/2014/main" id="{3ED1C7A7-65D2-47C2-9953-76B27A6765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37" name="TextBox 10636">
          <a:extLst>
            <a:ext uri="{FF2B5EF4-FFF2-40B4-BE49-F238E27FC236}">
              <a16:creationId xmlns:a16="http://schemas.microsoft.com/office/drawing/2014/main" id="{7FE4B169-C5D5-443D-A43A-167AB17401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38" name="TextBox 10637">
          <a:extLst>
            <a:ext uri="{FF2B5EF4-FFF2-40B4-BE49-F238E27FC236}">
              <a16:creationId xmlns:a16="http://schemas.microsoft.com/office/drawing/2014/main" id="{4B148236-6790-46F2-A3BE-6DBC356B7E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39" name="TextBox 10638">
          <a:extLst>
            <a:ext uri="{FF2B5EF4-FFF2-40B4-BE49-F238E27FC236}">
              <a16:creationId xmlns:a16="http://schemas.microsoft.com/office/drawing/2014/main" id="{62795E1E-C44F-4C90-A017-E84AA41B4A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40" name="TextBox 10639">
          <a:extLst>
            <a:ext uri="{FF2B5EF4-FFF2-40B4-BE49-F238E27FC236}">
              <a16:creationId xmlns:a16="http://schemas.microsoft.com/office/drawing/2014/main" id="{3EB5226A-775C-4B4A-BB45-52056E80E59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41" name="TextBox 10640">
          <a:extLst>
            <a:ext uri="{FF2B5EF4-FFF2-40B4-BE49-F238E27FC236}">
              <a16:creationId xmlns:a16="http://schemas.microsoft.com/office/drawing/2014/main" id="{9FA13E92-9BA6-47C8-B6EE-BF48365975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42" name="TextBox 10641">
          <a:extLst>
            <a:ext uri="{FF2B5EF4-FFF2-40B4-BE49-F238E27FC236}">
              <a16:creationId xmlns:a16="http://schemas.microsoft.com/office/drawing/2014/main" id="{F81273A8-03C5-4348-A001-097CCCE73E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43" name="TextBox 10642">
          <a:extLst>
            <a:ext uri="{FF2B5EF4-FFF2-40B4-BE49-F238E27FC236}">
              <a16:creationId xmlns:a16="http://schemas.microsoft.com/office/drawing/2014/main" id="{59232830-3EE8-47C3-BAC6-B491485448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44" name="TextBox 10643">
          <a:extLst>
            <a:ext uri="{FF2B5EF4-FFF2-40B4-BE49-F238E27FC236}">
              <a16:creationId xmlns:a16="http://schemas.microsoft.com/office/drawing/2014/main" id="{A1C69433-4EE5-4275-A392-7B700F060B5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45" name="TextBox 10644">
          <a:extLst>
            <a:ext uri="{FF2B5EF4-FFF2-40B4-BE49-F238E27FC236}">
              <a16:creationId xmlns:a16="http://schemas.microsoft.com/office/drawing/2014/main" id="{C8CE3718-7600-454C-8FEB-EE862011D8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46" name="TextBox 10645">
          <a:extLst>
            <a:ext uri="{FF2B5EF4-FFF2-40B4-BE49-F238E27FC236}">
              <a16:creationId xmlns:a16="http://schemas.microsoft.com/office/drawing/2014/main" id="{7A95BCA1-9898-44DD-B630-D6EFD0AE58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47" name="TextBox 10646">
          <a:extLst>
            <a:ext uri="{FF2B5EF4-FFF2-40B4-BE49-F238E27FC236}">
              <a16:creationId xmlns:a16="http://schemas.microsoft.com/office/drawing/2014/main" id="{A682F9C3-CEA5-4DD6-90E0-6C5AB96CA6E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48" name="TextBox 10647">
          <a:extLst>
            <a:ext uri="{FF2B5EF4-FFF2-40B4-BE49-F238E27FC236}">
              <a16:creationId xmlns:a16="http://schemas.microsoft.com/office/drawing/2014/main" id="{46145289-6F3F-412D-88D0-17766AEC7FE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49" name="TextBox 10648">
          <a:extLst>
            <a:ext uri="{FF2B5EF4-FFF2-40B4-BE49-F238E27FC236}">
              <a16:creationId xmlns:a16="http://schemas.microsoft.com/office/drawing/2014/main" id="{02A2BC5A-2796-4F7B-92A0-B747068BC79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50" name="TextBox 10649">
          <a:extLst>
            <a:ext uri="{FF2B5EF4-FFF2-40B4-BE49-F238E27FC236}">
              <a16:creationId xmlns:a16="http://schemas.microsoft.com/office/drawing/2014/main" id="{1EFE8F0D-E57E-4F0A-9F9C-71863C9002D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51" name="TextBox 10650">
          <a:extLst>
            <a:ext uri="{FF2B5EF4-FFF2-40B4-BE49-F238E27FC236}">
              <a16:creationId xmlns:a16="http://schemas.microsoft.com/office/drawing/2014/main" id="{F452274B-EB90-4DC0-BAF2-927C0032121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52" name="TextBox 10651">
          <a:extLst>
            <a:ext uri="{FF2B5EF4-FFF2-40B4-BE49-F238E27FC236}">
              <a16:creationId xmlns:a16="http://schemas.microsoft.com/office/drawing/2014/main" id="{0E1D5280-8EE4-4982-B1F0-C4C7563FAA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53" name="TextBox 10652">
          <a:extLst>
            <a:ext uri="{FF2B5EF4-FFF2-40B4-BE49-F238E27FC236}">
              <a16:creationId xmlns:a16="http://schemas.microsoft.com/office/drawing/2014/main" id="{19576E36-BC4A-48C5-A26A-6817E85F19C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54" name="TextBox 10653">
          <a:extLst>
            <a:ext uri="{FF2B5EF4-FFF2-40B4-BE49-F238E27FC236}">
              <a16:creationId xmlns:a16="http://schemas.microsoft.com/office/drawing/2014/main" id="{B0BFCDBF-734B-4756-8F64-33A96B53C3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55" name="TextBox 10654">
          <a:extLst>
            <a:ext uri="{FF2B5EF4-FFF2-40B4-BE49-F238E27FC236}">
              <a16:creationId xmlns:a16="http://schemas.microsoft.com/office/drawing/2014/main" id="{57794A19-D1F0-4FF9-89FA-090D647E7F5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56" name="TextBox 10655">
          <a:extLst>
            <a:ext uri="{FF2B5EF4-FFF2-40B4-BE49-F238E27FC236}">
              <a16:creationId xmlns:a16="http://schemas.microsoft.com/office/drawing/2014/main" id="{B24EBEA3-0131-415D-9663-A2F5266FDF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57" name="TextBox 10656">
          <a:extLst>
            <a:ext uri="{FF2B5EF4-FFF2-40B4-BE49-F238E27FC236}">
              <a16:creationId xmlns:a16="http://schemas.microsoft.com/office/drawing/2014/main" id="{9222A209-BD40-4F87-867C-B55EDF6BE6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58" name="TextBox 10657">
          <a:extLst>
            <a:ext uri="{FF2B5EF4-FFF2-40B4-BE49-F238E27FC236}">
              <a16:creationId xmlns:a16="http://schemas.microsoft.com/office/drawing/2014/main" id="{4B50EC00-3657-4DB2-BF65-6EE51C9E436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59" name="TextBox 10658">
          <a:extLst>
            <a:ext uri="{FF2B5EF4-FFF2-40B4-BE49-F238E27FC236}">
              <a16:creationId xmlns:a16="http://schemas.microsoft.com/office/drawing/2014/main" id="{F96EB27A-84AF-4FEB-9ABF-CCD8FC469FD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60" name="TextBox 10659">
          <a:extLst>
            <a:ext uri="{FF2B5EF4-FFF2-40B4-BE49-F238E27FC236}">
              <a16:creationId xmlns:a16="http://schemas.microsoft.com/office/drawing/2014/main" id="{AA0D3723-172D-47B6-B60D-FEAF670984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61" name="TextBox 10660">
          <a:extLst>
            <a:ext uri="{FF2B5EF4-FFF2-40B4-BE49-F238E27FC236}">
              <a16:creationId xmlns:a16="http://schemas.microsoft.com/office/drawing/2014/main" id="{AC637D4E-33DF-41E2-905B-FF376AEE6F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62" name="TextBox 10661">
          <a:extLst>
            <a:ext uri="{FF2B5EF4-FFF2-40B4-BE49-F238E27FC236}">
              <a16:creationId xmlns:a16="http://schemas.microsoft.com/office/drawing/2014/main" id="{3E907C34-B7E2-4D2C-A99E-06CB8A2CD0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63" name="TextBox 10662">
          <a:extLst>
            <a:ext uri="{FF2B5EF4-FFF2-40B4-BE49-F238E27FC236}">
              <a16:creationId xmlns:a16="http://schemas.microsoft.com/office/drawing/2014/main" id="{8FF653BA-82F3-4BE4-804C-0125BF61AD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64" name="TextBox 10663">
          <a:extLst>
            <a:ext uri="{FF2B5EF4-FFF2-40B4-BE49-F238E27FC236}">
              <a16:creationId xmlns:a16="http://schemas.microsoft.com/office/drawing/2014/main" id="{295AB5B8-38A5-4779-9325-3A5DFFE353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65" name="TextBox 10664">
          <a:extLst>
            <a:ext uri="{FF2B5EF4-FFF2-40B4-BE49-F238E27FC236}">
              <a16:creationId xmlns:a16="http://schemas.microsoft.com/office/drawing/2014/main" id="{73F916E0-D543-4578-808F-4A48AEAC28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66" name="TextBox 10665">
          <a:extLst>
            <a:ext uri="{FF2B5EF4-FFF2-40B4-BE49-F238E27FC236}">
              <a16:creationId xmlns:a16="http://schemas.microsoft.com/office/drawing/2014/main" id="{906C96AC-61B7-4E82-845B-5761C989585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67" name="TextBox 10666">
          <a:extLst>
            <a:ext uri="{FF2B5EF4-FFF2-40B4-BE49-F238E27FC236}">
              <a16:creationId xmlns:a16="http://schemas.microsoft.com/office/drawing/2014/main" id="{82030CDA-1820-4981-8B88-07FFC62DEF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68" name="TextBox 10667">
          <a:extLst>
            <a:ext uri="{FF2B5EF4-FFF2-40B4-BE49-F238E27FC236}">
              <a16:creationId xmlns:a16="http://schemas.microsoft.com/office/drawing/2014/main" id="{31821D18-A720-442F-8553-A76738B24D3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69" name="TextBox 10668">
          <a:extLst>
            <a:ext uri="{FF2B5EF4-FFF2-40B4-BE49-F238E27FC236}">
              <a16:creationId xmlns:a16="http://schemas.microsoft.com/office/drawing/2014/main" id="{7EB63B88-5061-49BC-B9A3-FDEF22BA9A1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70" name="TextBox 10669">
          <a:extLst>
            <a:ext uri="{FF2B5EF4-FFF2-40B4-BE49-F238E27FC236}">
              <a16:creationId xmlns:a16="http://schemas.microsoft.com/office/drawing/2014/main" id="{D00FFA28-173C-4482-9C5F-4ED42763E97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71" name="TextBox 10670">
          <a:extLst>
            <a:ext uri="{FF2B5EF4-FFF2-40B4-BE49-F238E27FC236}">
              <a16:creationId xmlns:a16="http://schemas.microsoft.com/office/drawing/2014/main" id="{E61E6D80-1849-485F-83FC-21858CCAE36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72" name="TextBox 10671">
          <a:extLst>
            <a:ext uri="{FF2B5EF4-FFF2-40B4-BE49-F238E27FC236}">
              <a16:creationId xmlns:a16="http://schemas.microsoft.com/office/drawing/2014/main" id="{0FDF6CC2-15E3-46D2-B7CD-343CE405C8E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73" name="TextBox 10672">
          <a:extLst>
            <a:ext uri="{FF2B5EF4-FFF2-40B4-BE49-F238E27FC236}">
              <a16:creationId xmlns:a16="http://schemas.microsoft.com/office/drawing/2014/main" id="{CE5BF14B-FD84-41A8-9534-E2BD0FDCE02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74" name="TextBox 10673">
          <a:extLst>
            <a:ext uri="{FF2B5EF4-FFF2-40B4-BE49-F238E27FC236}">
              <a16:creationId xmlns:a16="http://schemas.microsoft.com/office/drawing/2014/main" id="{0D9B4021-9CB0-4872-AFD4-4098D885B52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75" name="TextBox 10674">
          <a:extLst>
            <a:ext uri="{FF2B5EF4-FFF2-40B4-BE49-F238E27FC236}">
              <a16:creationId xmlns:a16="http://schemas.microsoft.com/office/drawing/2014/main" id="{6AED9358-9360-4886-B9E6-1F6033A0A2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76" name="TextBox 10675">
          <a:extLst>
            <a:ext uri="{FF2B5EF4-FFF2-40B4-BE49-F238E27FC236}">
              <a16:creationId xmlns:a16="http://schemas.microsoft.com/office/drawing/2014/main" id="{2D5B8FB4-1166-4944-85A3-D2BA1BA1FC8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77" name="TextBox 10676">
          <a:extLst>
            <a:ext uri="{FF2B5EF4-FFF2-40B4-BE49-F238E27FC236}">
              <a16:creationId xmlns:a16="http://schemas.microsoft.com/office/drawing/2014/main" id="{335F3BAB-82E9-4125-B0ED-48ED382656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78" name="TextBox 10677">
          <a:extLst>
            <a:ext uri="{FF2B5EF4-FFF2-40B4-BE49-F238E27FC236}">
              <a16:creationId xmlns:a16="http://schemas.microsoft.com/office/drawing/2014/main" id="{373F679B-4CFB-40D0-82D5-94E52801F2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79" name="TextBox 10678">
          <a:extLst>
            <a:ext uri="{FF2B5EF4-FFF2-40B4-BE49-F238E27FC236}">
              <a16:creationId xmlns:a16="http://schemas.microsoft.com/office/drawing/2014/main" id="{001A0C5B-FE97-4696-87DC-2B173608B0E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80" name="TextBox 10679">
          <a:extLst>
            <a:ext uri="{FF2B5EF4-FFF2-40B4-BE49-F238E27FC236}">
              <a16:creationId xmlns:a16="http://schemas.microsoft.com/office/drawing/2014/main" id="{1CF713AA-02B6-4329-A215-24FE05FC105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81" name="TextBox 10680">
          <a:extLst>
            <a:ext uri="{FF2B5EF4-FFF2-40B4-BE49-F238E27FC236}">
              <a16:creationId xmlns:a16="http://schemas.microsoft.com/office/drawing/2014/main" id="{082E72E2-1FC4-4656-9B57-81A375AE83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82" name="TextBox 10681">
          <a:extLst>
            <a:ext uri="{FF2B5EF4-FFF2-40B4-BE49-F238E27FC236}">
              <a16:creationId xmlns:a16="http://schemas.microsoft.com/office/drawing/2014/main" id="{E671C780-4328-42F6-B632-C43DEA7869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83" name="TextBox 10682">
          <a:extLst>
            <a:ext uri="{FF2B5EF4-FFF2-40B4-BE49-F238E27FC236}">
              <a16:creationId xmlns:a16="http://schemas.microsoft.com/office/drawing/2014/main" id="{27DE7D52-248A-4E36-A1C1-64BEC76C52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84" name="TextBox 10683">
          <a:extLst>
            <a:ext uri="{FF2B5EF4-FFF2-40B4-BE49-F238E27FC236}">
              <a16:creationId xmlns:a16="http://schemas.microsoft.com/office/drawing/2014/main" id="{A1CB5C69-F568-4FD9-8368-3716729BCDC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85" name="TextBox 10684">
          <a:extLst>
            <a:ext uri="{FF2B5EF4-FFF2-40B4-BE49-F238E27FC236}">
              <a16:creationId xmlns:a16="http://schemas.microsoft.com/office/drawing/2014/main" id="{43A7228B-F85E-4964-8390-0B56C89014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86" name="TextBox 10685">
          <a:extLst>
            <a:ext uri="{FF2B5EF4-FFF2-40B4-BE49-F238E27FC236}">
              <a16:creationId xmlns:a16="http://schemas.microsoft.com/office/drawing/2014/main" id="{7E4913EA-D907-4A3A-B904-E0747C4095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87" name="TextBox 10686">
          <a:extLst>
            <a:ext uri="{FF2B5EF4-FFF2-40B4-BE49-F238E27FC236}">
              <a16:creationId xmlns:a16="http://schemas.microsoft.com/office/drawing/2014/main" id="{2F880B27-1D47-4952-9BD6-561DDA01C27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88" name="TextBox 10687">
          <a:extLst>
            <a:ext uri="{FF2B5EF4-FFF2-40B4-BE49-F238E27FC236}">
              <a16:creationId xmlns:a16="http://schemas.microsoft.com/office/drawing/2014/main" id="{C20AB8E8-6F16-43B1-BEB8-63BE10FB46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89" name="TextBox 10688">
          <a:extLst>
            <a:ext uri="{FF2B5EF4-FFF2-40B4-BE49-F238E27FC236}">
              <a16:creationId xmlns:a16="http://schemas.microsoft.com/office/drawing/2014/main" id="{267EDF1D-5BDC-4958-A31E-405AF1A7E29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90" name="TextBox 10689">
          <a:extLst>
            <a:ext uri="{FF2B5EF4-FFF2-40B4-BE49-F238E27FC236}">
              <a16:creationId xmlns:a16="http://schemas.microsoft.com/office/drawing/2014/main" id="{54E00544-801F-4162-8360-84E1017C30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91" name="TextBox 10690">
          <a:extLst>
            <a:ext uri="{FF2B5EF4-FFF2-40B4-BE49-F238E27FC236}">
              <a16:creationId xmlns:a16="http://schemas.microsoft.com/office/drawing/2014/main" id="{686C5C4D-D3DC-4C41-9108-A82554EB5C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92" name="TextBox 10691">
          <a:extLst>
            <a:ext uri="{FF2B5EF4-FFF2-40B4-BE49-F238E27FC236}">
              <a16:creationId xmlns:a16="http://schemas.microsoft.com/office/drawing/2014/main" id="{2CD82A08-7BB7-4A12-B984-17CBA0BAD3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93" name="TextBox 10692">
          <a:extLst>
            <a:ext uri="{FF2B5EF4-FFF2-40B4-BE49-F238E27FC236}">
              <a16:creationId xmlns:a16="http://schemas.microsoft.com/office/drawing/2014/main" id="{68E1FD83-4F6A-4A96-B453-0F060E3949F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94" name="TextBox 10693">
          <a:extLst>
            <a:ext uri="{FF2B5EF4-FFF2-40B4-BE49-F238E27FC236}">
              <a16:creationId xmlns:a16="http://schemas.microsoft.com/office/drawing/2014/main" id="{64BA2FF9-CA30-42AC-9EF3-42C60D3EB83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95" name="TextBox 10694">
          <a:extLst>
            <a:ext uri="{FF2B5EF4-FFF2-40B4-BE49-F238E27FC236}">
              <a16:creationId xmlns:a16="http://schemas.microsoft.com/office/drawing/2014/main" id="{FB2AA2D8-54AF-4E27-94A1-BE6EF868B54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96" name="TextBox 10695">
          <a:extLst>
            <a:ext uri="{FF2B5EF4-FFF2-40B4-BE49-F238E27FC236}">
              <a16:creationId xmlns:a16="http://schemas.microsoft.com/office/drawing/2014/main" id="{350421CE-86A7-45E5-82ED-3C0F2876F9A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97" name="TextBox 10696">
          <a:extLst>
            <a:ext uri="{FF2B5EF4-FFF2-40B4-BE49-F238E27FC236}">
              <a16:creationId xmlns:a16="http://schemas.microsoft.com/office/drawing/2014/main" id="{507A2448-735F-4FAB-90CD-F22FC38809A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98" name="TextBox 10697">
          <a:extLst>
            <a:ext uri="{FF2B5EF4-FFF2-40B4-BE49-F238E27FC236}">
              <a16:creationId xmlns:a16="http://schemas.microsoft.com/office/drawing/2014/main" id="{D3966610-C4A7-4C3A-87A4-4B9F1CC61F5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699" name="TextBox 10698">
          <a:extLst>
            <a:ext uri="{FF2B5EF4-FFF2-40B4-BE49-F238E27FC236}">
              <a16:creationId xmlns:a16="http://schemas.microsoft.com/office/drawing/2014/main" id="{B2B92DC6-112E-44C4-84DF-4586AEDE9FC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00" name="TextBox 10699">
          <a:extLst>
            <a:ext uri="{FF2B5EF4-FFF2-40B4-BE49-F238E27FC236}">
              <a16:creationId xmlns:a16="http://schemas.microsoft.com/office/drawing/2014/main" id="{C74DA922-28C7-4708-AA00-DBD4813392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01" name="TextBox 10700">
          <a:extLst>
            <a:ext uri="{FF2B5EF4-FFF2-40B4-BE49-F238E27FC236}">
              <a16:creationId xmlns:a16="http://schemas.microsoft.com/office/drawing/2014/main" id="{9A7342B8-B304-461E-9DDE-744B41E2C17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02" name="TextBox 10701">
          <a:extLst>
            <a:ext uri="{FF2B5EF4-FFF2-40B4-BE49-F238E27FC236}">
              <a16:creationId xmlns:a16="http://schemas.microsoft.com/office/drawing/2014/main" id="{DADB48E8-9204-482B-92B4-426B31CB4D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03" name="TextBox 10702">
          <a:extLst>
            <a:ext uri="{FF2B5EF4-FFF2-40B4-BE49-F238E27FC236}">
              <a16:creationId xmlns:a16="http://schemas.microsoft.com/office/drawing/2014/main" id="{29E67F77-A1C4-45D6-B2E7-5B74C66384E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04" name="TextBox 10703">
          <a:extLst>
            <a:ext uri="{FF2B5EF4-FFF2-40B4-BE49-F238E27FC236}">
              <a16:creationId xmlns:a16="http://schemas.microsoft.com/office/drawing/2014/main" id="{21DC4B62-5166-41CE-880E-75B8D55D21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05" name="TextBox 10704">
          <a:extLst>
            <a:ext uri="{FF2B5EF4-FFF2-40B4-BE49-F238E27FC236}">
              <a16:creationId xmlns:a16="http://schemas.microsoft.com/office/drawing/2014/main" id="{625302E4-A730-4066-B7CB-AB65F094DC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06" name="TextBox 10705">
          <a:extLst>
            <a:ext uri="{FF2B5EF4-FFF2-40B4-BE49-F238E27FC236}">
              <a16:creationId xmlns:a16="http://schemas.microsoft.com/office/drawing/2014/main" id="{9263F261-A762-4599-ACE6-54D532184A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07" name="TextBox 10706">
          <a:extLst>
            <a:ext uri="{FF2B5EF4-FFF2-40B4-BE49-F238E27FC236}">
              <a16:creationId xmlns:a16="http://schemas.microsoft.com/office/drawing/2014/main" id="{A6DC5E75-6DF5-444C-9F3F-8D871E371B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08" name="TextBox 10707">
          <a:extLst>
            <a:ext uri="{FF2B5EF4-FFF2-40B4-BE49-F238E27FC236}">
              <a16:creationId xmlns:a16="http://schemas.microsoft.com/office/drawing/2014/main" id="{7E41BF72-2E38-4CC1-8432-E238B2A5B2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09" name="TextBox 10708">
          <a:extLst>
            <a:ext uri="{FF2B5EF4-FFF2-40B4-BE49-F238E27FC236}">
              <a16:creationId xmlns:a16="http://schemas.microsoft.com/office/drawing/2014/main" id="{DE3FC09B-90DD-4C58-BB93-96071AF0A15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10" name="TextBox 10709">
          <a:extLst>
            <a:ext uri="{FF2B5EF4-FFF2-40B4-BE49-F238E27FC236}">
              <a16:creationId xmlns:a16="http://schemas.microsoft.com/office/drawing/2014/main" id="{0276DF05-EA41-4517-8FE5-B16411DE3A2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11" name="TextBox 10710">
          <a:extLst>
            <a:ext uri="{FF2B5EF4-FFF2-40B4-BE49-F238E27FC236}">
              <a16:creationId xmlns:a16="http://schemas.microsoft.com/office/drawing/2014/main" id="{3D978EBE-0B0C-4DAC-8A49-58890FE98C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12" name="TextBox 10711">
          <a:extLst>
            <a:ext uri="{FF2B5EF4-FFF2-40B4-BE49-F238E27FC236}">
              <a16:creationId xmlns:a16="http://schemas.microsoft.com/office/drawing/2014/main" id="{C2E44AA6-A18A-48CC-BABE-59F0D4CDF6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13" name="TextBox 10712">
          <a:extLst>
            <a:ext uri="{FF2B5EF4-FFF2-40B4-BE49-F238E27FC236}">
              <a16:creationId xmlns:a16="http://schemas.microsoft.com/office/drawing/2014/main" id="{FFCA2AD8-AE8A-4B88-8664-3D5221D1BC5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14" name="TextBox 10713">
          <a:extLst>
            <a:ext uri="{FF2B5EF4-FFF2-40B4-BE49-F238E27FC236}">
              <a16:creationId xmlns:a16="http://schemas.microsoft.com/office/drawing/2014/main" id="{640A063A-8848-4069-982E-D5451B0B676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15" name="TextBox 10714">
          <a:extLst>
            <a:ext uri="{FF2B5EF4-FFF2-40B4-BE49-F238E27FC236}">
              <a16:creationId xmlns:a16="http://schemas.microsoft.com/office/drawing/2014/main" id="{ADAA728F-E22B-4EB6-9FF1-CCD793273A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16" name="TextBox 10715">
          <a:extLst>
            <a:ext uri="{FF2B5EF4-FFF2-40B4-BE49-F238E27FC236}">
              <a16:creationId xmlns:a16="http://schemas.microsoft.com/office/drawing/2014/main" id="{D10A5686-D38D-4A81-AB5D-AAF2F4C6B53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17" name="TextBox 10716">
          <a:extLst>
            <a:ext uri="{FF2B5EF4-FFF2-40B4-BE49-F238E27FC236}">
              <a16:creationId xmlns:a16="http://schemas.microsoft.com/office/drawing/2014/main" id="{5BEEE6DB-DB8E-4005-BF60-474D66579F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18" name="TextBox 10717">
          <a:extLst>
            <a:ext uri="{FF2B5EF4-FFF2-40B4-BE49-F238E27FC236}">
              <a16:creationId xmlns:a16="http://schemas.microsoft.com/office/drawing/2014/main" id="{08800A95-5922-4052-B718-513CC908C7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19" name="TextBox 10718">
          <a:extLst>
            <a:ext uri="{FF2B5EF4-FFF2-40B4-BE49-F238E27FC236}">
              <a16:creationId xmlns:a16="http://schemas.microsoft.com/office/drawing/2014/main" id="{933F272E-DEFC-4B30-B28E-344B5756CC0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20" name="TextBox 10719">
          <a:extLst>
            <a:ext uri="{FF2B5EF4-FFF2-40B4-BE49-F238E27FC236}">
              <a16:creationId xmlns:a16="http://schemas.microsoft.com/office/drawing/2014/main" id="{DA2070D9-3A05-452D-AE37-B53724ED0A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21" name="TextBox 10720">
          <a:extLst>
            <a:ext uri="{FF2B5EF4-FFF2-40B4-BE49-F238E27FC236}">
              <a16:creationId xmlns:a16="http://schemas.microsoft.com/office/drawing/2014/main" id="{E2266FE2-F6F0-4795-B5FD-A22E60045B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22" name="TextBox 10721">
          <a:extLst>
            <a:ext uri="{FF2B5EF4-FFF2-40B4-BE49-F238E27FC236}">
              <a16:creationId xmlns:a16="http://schemas.microsoft.com/office/drawing/2014/main" id="{F40114B9-BB90-4D0D-BC1F-8BE486E5B2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23" name="TextBox 10722">
          <a:extLst>
            <a:ext uri="{FF2B5EF4-FFF2-40B4-BE49-F238E27FC236}">
              <a16:creationId xmlns:a16="http://schemas.microsoft.com/office/drawing/2014/main" id="{AC8D9310-2DD9-49BE-9C18-0E6CFF0E59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24" name="TextBox 10723">
          <a:extLst>
            <a:ext uri="{FF2B5EF4-FFF2-40B4-BE49-F238E27FC236}">
              <a16:creationId xmlns:a16="http://schemas.microsoft.com/office/drawing/2014/main" id="{C398F3AC-8E7E-4452-AE0B-1E029916867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25" name="TextBox 10724">
          <a:extLst>
            <a:ext uri="{FF2B5EF4-FFF2-40B4-BE49-F238E27FC236}">
              <a16:creationId xmlns:a16="http://schemas.microsoft.com/office/drawing/2014/main" id="{E1BA1C8F-9812-4EB5-8903-3728C3DD55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26" name="TextBox 10725">
          <a:extLst>
            <a:ext uri="{FF2B5EF4-FFF2-40B4-BE49-F238E27FC236}">
              <a16:creationId xmlns:a16="http://schemas.microsoft.com/office/drawing/2014/main" id="{62879F87-63BB-4FDD-918D-4BAE6CB7B4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27" name="TextBox 10726">
          <a:extLst>
            <a:ext uri="{FF2B5EF4-FFF2-40B4-BE49-F238E27FC236}">
              <a16:creationId xmlns:a16="http://schemas.microsoft.com/office/drawing/2014/main" id="{25134FCC-BEC4-4EA3-9531-6593049CA4E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28" name="TextBox 10727">
          <a:extLst>
            <a:ext uri="{FF2B5EF4-FFF2-40B4-BE49-F238E27FC236}">
              <a16:creationId xmlns:a16="http://schemas.microsoft.com/office/drawing/2014/main" id="{CE30EFF2-7448-4F88-954F-510B6E2756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29" name="TextBox 10728">
          <a:extLst>
            <a:ext uri="{FF2B5EF4-FFF2-40B4-BE49-F238E27FC236}">
              <a16:creationId xmlns:a16="http://schemas.microsoft.com/office/drawing/2014/main" id="{70F20A87-5D3A-4E53-8D2E-BDFA2A4F13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30" name="TextBox 10729">
          <a:extLst>
            <a:ext uri="{FF2B5EF4-FFF2-40B4-BE49-F238E27FC236}">
              <a16:creationId xmlns:a16="http://schemas.microsoft.com/office/drawing/2014/main" id="{86ACAD52-7C6C-4CCC-9AFF-39B0B3EE2F1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31" name="TextBox 10730">
          <a:extLst>
            <a:ext uri="{FF2B5EF4-FFF2-40B4-BE49-F238E27FC236}">
              <a16:creationId xmlns:a16="http://schemas.microsoft.com/office/drawing/2014/main" id="{4DBC3888-BF37-457E-9B18-2E0CFA95002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32" name="TextBox 10731">
          <a:extLst>
            <a:ext uri="{FF2B5EF4-FFF2-40B4-BE49-F238E27FC236}">
              <a16:creationId xmlns:a16="http://schemas.microsoft.com/office/drawing/2014/main" id="{CFCF9BD5-EE0A-45E7-B585-12C2D308A9F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33" name="TextBox 10732">
          <a:extLst>
            <a:ext uri="{FF2B5EF4-FFF2-40B4-BE49-F238E27FC236}">
              <a16:creationId xmlns:a16="http://schemas.microsoft.com/office/drawing/2014/main" id="{E6B4F245-5016-4360-B1E9-00E7DF5B2E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34" name="TextBox 10733">
          <a:extLst>
            <a:ext uri="{FF2B5EF4-FFF2-40B4-BE49-F238E27FC236}">
              <a16:creationId xmlns:a16="http://schemas.microsoft.com/office/drawing/2014/main" id="{A33F8A33-D7D4-4869-8B4A-F5BDDBEE20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35" name="TextBox 10734">
          <a:extLst>
            <a:ext uri="{FF2B5EF4-FFF2-40B4-BE49-F238E27FC236}">
              <a16:creationId xmlns:a16="http://schemas.microsoft.com/office/drawing/2014/main" id="{E16AF758-0287-42A4-A946-5EC644DF056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36" name="TextBox 10735">
          <a:extLst>
            <a:ext uri="{FF2B5EF4-FFF2-40B4-BE49-F238E27FC236}">
              <a16:creationId xmlns:a16="http://schemas.microsoft.com/office/drawing/2014/main" id="{FA944C1F-2741-4156-B94A-7A2C6F25EE7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37" name="TextBox 10736">
          <a:extLst>
            <a:ext uri="{FF2B5EF4-FFF2-40B4-BE49-F238E27FC236}">
              <a16:creationId xmlns:a16="http://schemas.microsoft.com/office/drawing/2014/main" id="{1C510FE2-AAC5-47FD-B7DF-0859994DF1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38" name="TextBox 10737">
          <a:extLst>
            <a:ext uri="{FF2B5EF4-FFF2-40B4-BE49-F238E27FC236}">
              <a16:creationId xmlns:a16="http://schemas.microsoft.com/office/drawing/2014/main" id="{7D4D8F99-6C0F-42DD-9AD9-FAEAC23A44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39" name="TextBox 10738">
          <a:extLst>
            <a:ext uri="{FF2B5EF4-FFF2-40B4-BE49-F238E27FC236}">
              <a16:creationId xmlns:a16="http://schemas.microsoft.com/office/drawing/2014/main" id="{E0257E7D-40F4-48D9-92AB-7223981BBCB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40" name="TextBox 10739">
          <a:extLst>
            <a:ext uri="{FF2B5EF4-FFF2-40B4-BE49-F238E27FC236}">
              <a16:creationId xmlns:a16="http://schemas.microsoft.com/office/drawing/2014/main" id="{23D7FF67-24A2-476A-A7A9-4881C4FD3F0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41" name="TextBox 10740">
          <a:extLst>
            <a:ext uri="{FF2B5EF4-FFF2-40B4-BE49-F238E27FC236}">
              <a16:creationId xmlns:a16="http://schemas.microsoft.com/office/drawing/2014/main" id="{2EE63215-9A2E-4974-9B1B-DE47E490BC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42" name="TextBox 10741">
          <a:extLst>
            <a:ext uri="{FF2B5EF4-FFF2-40B4-BE49-F238E27FC236}">
              <a16:creationId xmlns:a16="http://schemas.microsoft.com/office/drawing/2014/main" id="{E659775D-3432-4E29-87B0-49690C3D87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43" name="TextBox 10742">
          <a:extLst>
            <a:ext uri="{FF2B5EF4-FFF2-40B4-BE49-F238E27FC236}">
              <a16:creationId xmlns:a16="http://schemas.microsoft.com/office/drawing/2014/main" id="{B81F1152-FB32-488E-8812-73063169D5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44" name="TextBox 10743">
          <a:extLst>
            <a:ext uri="{FF2B5EF4-FFF2-40B4-BE49-F238E27FC236}">
              <a16:creationId xmlns:a16="http://schemas.microsoft.com/office/drawing/2014/main" id="{A945CECE-1F0E-4BE5-A165-AB5CED77BD3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45" name="TextBox 10744">
          <a:extLst>
            <a:ext uri="{FF2B5EF4-FFF2-40B4-BE49-F238E27FC236}">
              <a16:creationId xmlns:a16="http://schemas.microsoft.com/office/drawing/2014/main" id="{5F0F4218-9DC8-4ABC-91FE-A0AB39B7191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46" name="TextBox 10745">
          <a:extLst>
            <a:ext uri="{FF2B5EF4-FFF2-40B4-BE49-F238E27FC236}">
              <a16:creationId xmlns:a16="http://schemas.microsoft.com/office/drawing/2014/main" id="{AD6F2CD6-2F3E-4238-8935-B91FFFDE54F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47" name="TextBox 10746">
          <a:extLst>
            <a:ext uri="{FF2B5EF4-FFF2-40B4-BE49-F238E27FC236}">
              <a16:creationId xmlns:a16="http://schemas.microsoft.com/office/drawing/2014/main" id="{20DAFFC8-AE7C-431F-BF55-2A8E159D9C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48" name="TextBox 10747">
          <a:extLst>
            <a:ext uri="{FF2B5EF4-FFF2-40B4-BE49-F238E27FC236}">
              <a16:creationId xmlns:a16="http://schemas.microsoft.com/office/drawing/2014/main" id="{6A58A762-0F91-4001-8159-D43EE04DC6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49" name="TextBox 10748">
          <a:extLst>
            <a:ext uri="{FF2B5EF4-FFF2-40B4-BE49-F238E27FC236}">
              <a16:creationId xmlns:a16="http://schemas.microsoft.com/office/drawing/2014/main" id="{A36448DC-841C-4936-969F-8DC8C79C551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50" name="TextBox 10749">
          <a:extLst>
            <a:ext uri="{FF2B5EF4-FFF2-40B4-BE49-F238E27FC236}">
              <a16:creationId xmlns:a16="http://schemas.microsoft.com/office/drawing/2014/main" id="{95F2E679-2789-45FC-9C05-007002240B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51" name="TextBox 10750">
          <a:extLst>
            <a:ext uri="{FF2B5EF4-FFF2-40B4-BE49-F238E27FC236}">
              <a16:creationId xmlns:a16="http://schemas.microsoft.com/office/drawing/2014/main" id="{9454415B-0332-491E-AF51-174B5A0F14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52" name="TextBox 10751">
          <a:extLst>
            <a:ext uri="{FF2B5EF4-FFF2-40B4-BE49-F238E27FC236}">
              <a16:creationId xmlns:a16="http://schemas.microsoft.com/office/drawing/2014/main" id="{7D1554F6-A247-4AED-A0A8-EB30750B0FD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53" name="TextBox 10752">
          <a:extLst>
            <a:ext uri="{FF2B5EF4-FFF2-40B4-BE49-F238E27FC236}">
              <a16:creationId xmlns:a16="http://schemas.microsoft.com/office/drawing/2014/main" id="{20E02015-D1E7-46C6-A1BD-E75AF828A13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54" name="TextBox 10753">
          <a:extLst>
            <a:ext uri="{FF2B5EF4-FFF2-40B4-BE49-F238E27FC236}">
              <a16:creationId xmlns:a16="http://schemas.microsoft.com/office/drawing/2014/main" id="{CD9CF207-FEE5-4CD1-8AE8-839EF81E5F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55" name="TextBox 10754">
          <a:extLst>
            <a:ext uri="{FF2B5EF4-FFF2-40B4-BE49-F238E27FC236}">
              <a16:creationId xmlns:a16="http://schemas.microsoft.com/office/drawing/2014/main" id="{14ED6B5C-0106-4F18-961F-0C073562287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56" name="TextBox 10755">
          <a:extLst>
            <a:ext uri="{FF2B5EF4-FFF2-40B4-BE49-F238E27FC236}">
              <a16:creationId xmlns:a16="http://schemas.microsoft.com/office/drawing/2014/main" id="{1C99D7E7-CA4B-4D42-8BF9-2DB8956F6D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57" name="TextBox 10756">
          <a:extLst>
            <a:ext uri="{FF2B5EF4-FFF2-40B4-BE49-F238E27FC236}">
              <a16:creationId xmlns:a16="http://schemas.microsoft.com/office/drawing/2014/main" id="{DE2AF38C-88A3-4999-A9FA-245B19D3CC9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58" name="TextBox 10757">
          <a:extLst>
            <a:ext uri="{FF2B5EF4-FFF2-40B4-BE49-F238E27FC236}">
              <a16:creationId xmlns:a16="http://schemas.microsoft.com/office/drawing/2014/main" id="{06A2CAEB-89B9-49D4-9CFD-4E36CB707B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59" name="TextBox 10758">
          <a:extLst>
            <a:ext uri="{FF2B5EF4-FFF2-40B4-BE49-F238E27FC236}">
              <a16:creationId xmlns:a16="http://schemas.microsoft.com/office/drawing/2014/main" id="{3F9F7FD6-A85E-4600-849E-304322D01A2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60" name="TextBox 10759">
          <a:extLst>
            <a:ext uri="{FF2B5EF4-FFF2-40B4-BE49-F238E27FC236}">
              <a16:creationId xmlns:a16="http://schemas.microsoft.com/office/drawing/2014/main" id="{57632701-327D-46F0-8068-E6A9265FD39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61" name="TextBox 10760">
          <a:extLst>
            <a:ext uri="{FF2B5EF4-FFF2-40B4-BE49-F238E27FC236}">
              <a16:creationId xmlns:a16="http://schemas.microsoft.com/office/drawing/2014/main" id="{1CE5D56C-6244-4CC6-A53E-C280E1AD4E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62" name="TextBox 10761">
          <a:extLst>
            <a:ext uri="{FF2B5EF4-FFF2-40B4-BE49-F238E27FC236}">
              <a16:creationId xmlns:a16="http://schemas.microsoft.com/office/drawing/2014/main" id="{668937C3-DD3A-4DE3-9A7B-4F194471C9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63" name="TextBox 10762">
          <a:extLst>
            <a:ext uri="{FF2B5EF4-FFF2-40B4-BE49-F238E27FC236}">
              <a16:creationId xmlns:a16="http://schemas.microsoft.com/office/drawing/2014/main" id="{A910BE91-5536-4C69-AA46-5C1BFF399C8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64" name="TextBox 10763">
          <a:extLst>
            <a:ext uri="{FF2B5EF4-FFF2-40B4-BE49-F238E27FC236}">
              <a16:creationId xmlns:a16="http://schemas.microsoft.com/office/drawing/2014/main" id="{F1721C86-EB30-4F5F-950B-B72836D673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65" name="TextBox 10764">
          <a:extLst>
            <a:ext uri="{FF2B5EF4-FFF2-40B4-BE49-F238E27FC236}">
              <a16:creationId xmlns:a16="http://schemas.microsoft.com/office/drawing/2014/main" id="{1FB8C632-AFC6-4E74-9747-9B5C3C1A6F8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66" name="TextBox 10765">
          <a:extLst>
            <a:ext uri="{FF2B5EF4-FFF2-40B4-BE49-F238E27FC236}">
              <a16:creationId xmlns:a16="http://schemas.microsoft.com/office/drawing/2014/main" id="{E8640006-AA48-4C85-8C4A-4F75FBDA18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67" name="TextBox 10766">
          <a:extLst>
            <a:ext uri="{FF2B5EF4-FFF2-40B4-BE49-F238E27FC236}">
              <a16:creationId xmlns:a16="http://schemas.microsoft.com/office/drawing/2014/main" id="{D92DFFF6-EEA7-4004-AA23-13DB4422EC4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68" name="TextBox 10767">
          <a:extLst>
            <a:ext uri="{FF2B5EF4-FFF2-40B4-BE49-F238E27FC236}">
              <a16:creationId xmlns:a16="http://schemas.microsoft.com/office/drawing/2014/main" id="{BEBD6554-93E5-4AA8-8E0B-B3D004907C4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69" name="TextBox 10768">
          <a:extLst>
            <a:ext uri="{FF2B5EF4-FFF2-40B4-BE49-F238E27FC236}">
              <a16:creationId xmlns:a16="http://schemas.microsoft.com/office/drawing/2014/main" id="{93A309D6-3CE3-4441-8C50-1F0337404BD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70" name="TextBox 10769">
          <a:extLst>
            <a:ext uri="{FF2B5EF4-FFF2-40B4-BE49-F238E27FC236}">
              <a16:creationId xmlns:a16="http://schemas.microsoft.com/office/drawing/2014/main" id="{89CBED23-B881-4CBC-ABDF-F82E2112D3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71" name="TextBox 10770">
          <a:extLst>
            <a:ext uri="{FF2B5EF4-FFF2-40B4-BE49-F238E27FC236}">
              <a16:creationId xmlns:a16="http://schemas.microsoft.com/office/drawing/2014/main" id="{4B7C6148-70F3-4C53-AF2D-AD490DD205D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72" name="TextBox 10771">
          <a:extLst>
            <a:ext uri="{FF2B5EF4-FFF2-40B4-BE49-F238E27FC236}">
              <a16:creationId xmlns:a16="http://schemas.microsoft.com/office/drawing/2014/main" id="{70BC9B7B-D6DD-48AA-890A-89607D3F07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73" name="TextBox 10772">
          <a:extLst>
            <a:ext uri="{FF2B5EF4-FFF2-40B4-BE49-F238E27FC236}">
              <a16:creationId xmlns:a16="http://schemas.microsoft.com/office/drawing/2014/main" id="{D7540747-C932-454B-B094-53386FFF5DD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74" name="TextBox 10773">
          <a:extLst>
            <a:ext uri="{FF2B5EF4-FFF2-40B4-BE49-F238E27FC236}">
              <a16:creationId xmlns:a16="http://schemas.microsoft.com/office/drawing/2014/main" id="{0F1C37FE-3C8E-475C-9E73-6BCEEE31C12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75" name="TextBox 10774">
          <a:extLst>
            <a:ext uri="{FF2B5EF4-FFF2-40B4-BE49-F238E27FC236}">
              <a16:creationId xmlns:a16="http://schemas.microsoft.com/office/drawing/2014/main" id="{E64632E9-2B9A-4D92-98F4-FA2B854E8BB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76" name="TextBox 10775">
          <a:extLst>
            <a:ext uri="{FF2B5EF4-FFF2-40B4-BE49-F238E27FC236}">
              <a16:creationId xmlns:a16="http://schemas.microsoft.com/office/drawing/2014/main" id="{F164DB6F-25DD-4C8B-BB85-917A8ADC7B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77" name="TextBox 10776">
          <a:extLst>
            <a:ext uri="{FF2B5EF4-FFF2-40B4-BE49-F238E27FC236}">
              <a16:creationId xmlns:a16="http://schemas.microsoft.com/office/drawing/2014/main" id="{9904DCD4-79D8-43F4-A142-03CA4583F4A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78" name="TextBox 10777">
          <a:extLst>
            <a:ext uri="{FF2B5EF4-FFF2-40B4-BE49-F238E27FC236}">
              <a16:creationId xmlns:a16="http://schemas.microsoft.com/office/drawing/2014/main" id="{3144920E-070B-4123-9303-21CFB09EF3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79" name="TextBox 10778">
          <a:extLst>
            <a:ext uri="{FF2B5EF4-FFF2-40B4-BE49-F238E27FC236}">
              <a16:creationId xmlns:a16="http://schemas.microsoft.com/office/drawing/2014/main" id="{07A51F75-0095-4ACF-8DE0-04494C0730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80" name="TextBox 10779">
          <a:extLst>
            <a:ext uri="{FF2B5EF4-FFF2-40B4-BE49-F238E27FC236}">
              <a16:creationId xmlns:a16="http://schemas.microsoft.com/office/drawing/2014/main" id="{91896AC4-9CB9-4FF8-8BE8-2CDEEDA3C54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81" name="TextBox 10780">
          <a:extLst>
            <a:ext uri="{FF2B5EF4-FFF2-40B4-BE49-F238E27FC236}">
              <a16:creationId xmlns:a16="http://schemas.microsoft.com/office/drawing/2014/main" id="{7578EE31-430B-4C76-9F30-70F3769A08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82" name="TextBox 10781">
          <a:extLst>
            <a:ext uri="{FF2B5EF4-FFF2-40B4-BE49-F238E27FC236}">
              <a16:creationId xmlns:a16="http://schemas.microsoft.com/office/drawing/2014/main" id="{3A36E2AA-32A6-49FF-AF5B-31E41A45D1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83" name="TextBox 10782">
          <a:extLst>
            <a:ext uri="{FF2B5EF4-FFF2-40B4-BE49-F238E27FC236}">
              <a16:creationId xmlns:a16="http://schemas.microsoft.com/office/drawing/2014/main" id="{97548A37-CE19-4D5A-BE72-11841133BE5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84" name="TextBox 10783">
          <a:extLst>
            <a:ext uri="{FF2B5EF4-FFF2-40B4-BE49-F238E27FC236}">
              <a16:creationId xmlns:a16="http://schemas.microsoft.com/office/drawing/2014/main" id="{D9A65157-8E1F-4444-923C-BA58E17B9F1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85" name="TextBox 10784">
          <a:extLst>
            <a:ext uri="{FF2B5EF4-FFF2-40B4-BE49-F238E27FC236}">
              <a16:creationId xmlns:a16="http://schemas.microsoft.com/office/drawing/2014/main" id="{FF9C38DF-2AF5-47A3-B81B-307A3A24521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86" name="TextBox 10785">
          <a:extLst>
            <a:ext uri="{FF2B5EF4-FFF2-40B4-BE49-F238E27FC236}">
              <a16:creationId xmlns:a16="http://schemas.microsoft.com/office/drawing/2014/main" id="{F076D1D3-F6DA-4333-AE01-180A232C8F4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87" name="TextBox 10786">
          <a:extLst>
            <a:ext uri="{FF2B5EF4-FFF2-40B4-BE49-F238E27FC236}">
              <a16:creationId xmlns:a16="http://schemas.microsoft.com/office/drawing/2014/main" id="{05118814-DF78-449B-8104-378AA05B486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88" name="TextBox 10787">
          <a:extLst>
            <a:ext uri="{FF2B5EF4-FFF2-40B4-BE49-F238E27FC236}">
              <a16:creationId xmlns:a16="http://schemas.microsoft.com/office/drawing/2014/main" id="{411300E0-A2A5-460E-8C4C-597A6E92826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89" name="TextBox 10788">
          <a:extLst>
            <a:ext uri="{FF2B5EF4-FFF2-40B4-BE49-F238E27FC236}">
              <a16:creationId xmlns:a16="http://schemas.microsoft.com/office/drawing/2014/main" id="{65128B85-B6E4-41A8-9C31-4822043EB60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90" name="TextBox 10789">
          <a:extLst>
            <a:ext uri="{FF2B5EF4-FFF2-40B4-BE49-F238E27FC236}">
              <a16:creationId xmlns:a16="http://schemas.microsoft.com/office/drawing/2014/main" id="{29A15AF4-71C8-4EB8-B338-F8FC0FB2472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91" name="TextBox 10790">
          <a:extLst>
            <a:ext uri="{FF2B5EF4-FFF2-40B4-BE49-F238E27FC236}">
              <a16:creationId xmlns:a16="http://schemas.microsoft.com/office/drawing/2014/main" id="{12C1D6FF-C844-400A-8350-3E8053276B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92" name="TextBox 10791">
          <a:extLst>
            <a:ext uri="{FF2B5EF4-FFF2-40B4-BE49-F238E27FC236}">
              <a16:creationId xmlns:a16="http://schemas.microsoft.com/office/drawing/2014/main" id="{8D859958-B192-4C58-B923-71613134760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93" name="TextBox 10792">
          <a:extLst>
            <a:ext uri="{FF2B5EF4-FFF2-40B4-BE49-F238E27FC236}">
              <a16:creationId xmlns:a16="http://schemas.microsoft.com/office/drawing/2014/main" id="{F85BD1BB-CBE5-406C-8EE2-DE46CC51E4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94" name="TextBox 10793">
          <a:extLst>
            <a:ext uri="{FF2B5EF4-FFF2-40B4-BE49-F238E27FC236}">
              <a16:creationId xmlns:a16="http://schemas.microsoft.com/office/drawing/2014/main" id="{3C7A4038-D108-460D-9C2B-F7CB2FC9B9A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95" name="TextBox 10794">
          <a:extLst>
            <a:ext uri="{FF2B5EF4-FFF2-40B4-BE49-F238E27FC236}">
              <a16:creationId xmlns:a16="http://schemas.microsoft.com/office/drawing/2014/main" id="{506CAF9C-F3A3-4B65-A24E-3F7D9A4269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96" name="TextBox 10795">
          <a:extLst>
            <a:ext uri="{FF2B5EF4-FFF2-40B4-BE49-F238E27FC236}">
              <a16:creationId xmlns:a16="http://schemas.microsoft.com/office/drawing/2014/main" id="{A0D41B88-D4C5-4CE7-B122-EE49F1E0C6A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97" name="TextBox 10796">
          <a:extLst>
            <a:ext uri="{FF2B5EF4-FFF2-40B4-BE49-F238E27FC236}">
              <a16:creationId xmlns:a16="http://schemas.microsoft.com/office/drawing/2014/main" id="{CDCB22FF-F83B-42F3-A1C1-682469838EE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98" name="TextBox 10797">
          <a:extLst>
            <a:ext uri="{FF2B5EF4-FFF2-40B4-BE49-F238E27FC236}">
              <a16:creationId xmlns:a16="http://schemas.microsoft.com/office/drawing/2014/main" id="{86640D90-9FF1-4DF0-8729-447A053658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799" name="TextBox 10798">
          <a:extLst>
            <a:ext uri="{FF2B5EF4-FFF2-40B4-BE49-F238E27FC236}">
              <a16:creationId xmlns:a16="http://schemas.microsoft.com/office/drawing/2014/main" id="{1F45FDCD-F335-48DA-BF91-FBA19FFC4EA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00" name="TextBox 10799">
          <a:extLst>
            <a:ext uri="{FF2B5EF4-FFF2-40B4-BE49-F238E27FC236}">
              <a16:creationId xmlns:a16="http://schemas.microsoft.com/office/drawing/2014/main" id="{ED6B4A81-952D-4FEA-AAC5-3D556929C3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01" name="TextBox 10800">
          <a:extLst>
            <a:ext uri="{FF2B5EF4-FFF2-40B4-BE49-F238E27FC236}">
              <a16:creationId xmlns:a16="http://schemas.microsoft.com/office/drawing/2014/main" id="{1AFA455B-BBE4-4132-A7B2-709013CD3F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02" name="TextBox 10801">
          <a:extLst>
            <a:ext uri="{FF2B5EF4-FFF2-40B4-BE49-F238E27FC236}">
              <a16:creationId xmlns:a16="http://schemas.microsoft.com/office/drawing/2014/main" id="{5A5D7828-05BF-4B87-B95E-A8FC34A595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03" name="TextBox 10802">
          <a:extLst>
            <a:ext uri="{FF2B5EF4-FFF2-40B4-BE49-F238E27FC236}">
              <a16:creationId xmlns:a16="http://schemas.microsoft.com/office/drawing/2014/main" id="{C762D391-B273-47C1-A2E7-47E7EBC36C5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04" name="TextBox 10803">
          <a:extLst>
            <a:ext uri="{FF2B5EF4-FFF2-40B4-BE49-F238E27FC236}">
              <a16:creationId xmlns:a16="http://schemas.microsoft.com/office/drawing/2014/main" id="{E4AB808F-67B2-4CA4-9072-437BC4E159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05" name="TextBox 10804">
          <a:extLst>
            <a:ext uri="{FF2B5EF4-FFF2-40B4-BE49-F238E27FC236}">
              <a16:creationId xmlns:a16="http://schemas.microsoft.com/office/drawing/2014/main" id="{D28A62AE-5ED9-40A1-9439-072C1031CEE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06" name="TextBox 10805">
          <a:extLst>
            <a:ext uri="{FF2B5EF4-FFF2-40B4-BE49-F238E27FC236}">
              <a16:creationId xmlns:a16="http://schemas.microsoft.com/office/drawing/2014/main" id="{3A663E97-B38D-4FAD-B31F-D123E7859BE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07" name="TextBox 10806">
          <a:extLst>
            <a:ext uri="{FF2B5EF4-FFF2-40B4-BE49-F238E27FC236}">
              <a16:creationId xmlns:a16="http://schemas.microsoft.com/office/drawing/2014/main" id="{23A11481-8853-4CCC-A0E8-814D3695F0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08" name="TextBox 10807">
          <a:extLst>
            <a:ext uri="{FF2B5EF4-FFF2-40B4-BE49-F238E27FC236}">
              <a16:creationId xmlns:a16="http://schemas.microsoft.com/office/drawing/2014/main" id="{3BECE977-0E6E-4E5E-B2BF-6372AE53BA4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09" name="TextBox 10808">
          <a:extLst>
            <a:ext uri="{FF2B5EF4-FFF2-40B4-BE49-F238E27FC236}">
              <a16:creationId xmlns:a16="http://schemas.microsoft.com/office/drawing/2014/main" id="{B0C41EC5-E1B3-45DF-8CF6-7646F07CEB4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10" name="TextBox 10809">
          <a:extLst>
            <a:ext uri="{FF2B5EF4-FFF2-40B4-BE49-F238E27FC236}">
              <a16:creationId xmlns:a16="http://schemas.microsoft.com/office/drawing/2014/main" id="{66D4BCAA-63EF-4C75-976B-0BC428C035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11" name="TextBox 10810">
          <a:extLst>
            <a:ext uri="{FF2B5EF4-FFF2-40B4-BE49-F238E27FC236}">
              <a16:creationId xmlns:a16="http://schemas.microsoft.com/office/drawing/2014/main" id="{8C145EB4-886A-4CDE-BBFE-EA1A1AE686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12" name="TextBox 10811">
          <a:extLst>
            <a:ext uri="{FF2B5EF4-FFF2-40B4-BE49-F238E27FC236}">
              <a16:creationId xmlns:a16="http://schemas.microsoft.com/office/drawing/2014/main" id="{79B401B6-0F9B-4E5D-B966-ED58C55952C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13" name="TextBox 10812">
          <a:extLst>
            <a:ext uri="{FF2B5EF4-FFF2-40B4-BE49-F238E27FC236}">
              <a16:creationId xmlns:a16="http://schemas.microsoft.com/office/drawing/2014/main" id="{953228FE-4981-43C1-A80E-482ACB4946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14" name="TextBox 10813">
          <a:extLst>
            <a:ext uri="{FF2B5EF4-FFF2-40B4-BE49-F238E27FC236}">
              <a16:creationId xmlns:a16="http://schemas.microsoft.com/office/drawing/2014/main" id="{95C61CA3-19E7-4C1F-9B9F-A84D672CE2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15" name="TextBox 10814">
          <a:extLst>
            <a:ext uri="{FF2B5EF4-FFF2-40B4-BE49-F238E27FC236}">
              <a16:creationId xmlns:a16="http://schemas.microsoft.com/office/drawing/2014/main" id="{66A1BE55-29FC-429F-A3FF-F79B21EA3E4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16" name="TextBox 10815">
          <a:extLst>
            <a:ext uri="{FF2B5EF4-FFF2-40B4-BE49-F238E27FC236}">
              <a16:creationId xmlns:a16="http://schemas.microsoft.com/office/drawing/2014/main" id="{E1C49656-002F-4A2C-83FD-249AAC5055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17" name="TextBox 10816">
          <a:extLst>
            <a:ext uri="{FF2B5EF4-FFF2-40B4-BE49-F238E27FC236}">
              <a16:creationId xmlns:a16="http://schemas.microsoft.com/office/drawing/2014/main" id="{8474E2DD-1BF9-4537-8F05-4BF4288A65B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18" name="TextBox 10817">
          <a:extLst>
            <a:ext uri="{FF2B5EF4-FFF2-40B4-BE49-F238E27FC236}">
              <a16:creationId xmlns:a16="http://schemas.microsoft.com/office/drawing/2014/main" id="{41ED16AC-87AE-4A43-A80C-6CB36FA7596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19" name="TextBox 10818">
          <a:extLst>
            <a:ext uri="{FF2B5EF4-FFF2-40B4-BE49-F238E27FC236}">
              <a16:creationId xmlns:a16="http://schemas.microsoft.com/office/drawing/2014/main" id="{8818CDC2-8AE6-481F-BE52-D367C4E7E5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20" name="TextBox 10819">
          <a:extLst>
            <a:ext uri="{FF2B5EF4-FFF2-40B4-BE49-F238E27FC236}">
              <a16:creationId xmlns:a16="http://schemas.microsoft.com/office/drawing/2014/main" id="{AC26AA7E-961B-4B41-B006-A89AC75159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21" name="TextBox 10820">
          <a:extLst>
            <a:ext uri="{FF2B5EF4-FFF2-40B4-BE49-F238E27FC236}">
              <a16:creationId xmlns:a16="http://schemas.microsoft.com/office/drawing/2014/main" id="{49D9E6A5-18B7-442B-8F47-8AA0D9C0EA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22" name="TextBox 10821">
          <a:extLst>
            <a:ext uri="{FF2B5EF4-FFF2-40B4-BE49-F238E27FC236}">
              <a16:creationId xmlns:a16="http://schemas.microsoft.com/office/drawing/2014/main" id="{979904D8-95B4-4D58-ACE8-3B8C4E5EED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23" name="TextBox 10822">
          <a:extLst>
            <a:ext uri="{FF2B5EF4-FFF2-40B4-BE49-F238E27FC236}">
              <a16:creationId xmlns:a16="http://schemas.microsoft.com/office/drawing/2014/main" id="{D6D671A6-4517-4EF3-BF6F-CA6A67AD6F5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24" name="TextBox 10823">
          <a:extLst>
            <a:ext uri="{FF2B5EF4-FFF2-40B4-BE49-F238E27FC236}">
              <a16:creationId xmlns:a16="http://schemas.microsoft.com/office/drawing/2014/main" id="{AA77DAA3-9206-453F-BF39-D07D5CE2ED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25" name="TextBox 10824">
          <a:extLst>
            <a:ext uri="{FF2B5EF4-FFF2-40B4-BE49-F238E27FC236}">
              <a16:creationId xmlns:a16="http://schemas.microsoft.com/office/drawing/2014/main" id="{2116B5DC-0D2C-471A-9141-B921B281B5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26" name="TextBox 10825">
          <a:extLst>
            <a:ext uri="{FF2B5EF4-FFF2-40B4-BE49-F238E27FC236}">
              <a16:creationId xmlns:a16="http://schemas.microsoft.com/office/drawing/2014/main" id="{EFA4821F-037B-441A-B9B4-BF43EFA151B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27" name="TextBox 10826">
          <a:extLst>
            <a:ext uri="{FF2B5EF4-FFF2-40B4-BE49-F238E27FC236}">
              <a16:creationId xmlns:a16="http://schemas.microsoft.com/office/drawing/2014/main" id="{11E52B25-336F-4C06-869C-81FA62459B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28" name="TextBox 10827">
          <a:extLst>
            <a:ext uri="{FF2B5EF4-FFF2-40B4-BE49-F238E27FC236}">
              <a16:creationId xmlns:a16="http://schemas.microsoft.com/office/drawing/2014/main" id="{26338D0C-0D8E-42EB-B5C7-5165D80BC2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29" name="TextBox 10828">
          <a:extLst>
            <a:ext uri="{FF2B5EF4-FFF2-40B4-BE49-F238E27FC236}">
              <a16:creationId xmlns:a16="http://schemas.microsoft.com/office/drawing/2014/main" id="{76B7CD21-B57F-407E-90ED-FF23C874FB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30" name="TextBox 10829">
          <a:extLst>
            <a:ext uri="{FF2B5EF4-FFF2-40B4-BE49-F238E27FC236}">
              <a16:creationId xmlns:a16="http://schemas.microsoft.com/office/drawing/2014/main" id="{AB510F79-96C2-4D70-AA10-D68C9F4F85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31" name="TextBox 10830">
          <a:extLst>
            <a:ext uri="{FF2B5EF4-FFF2-40B4-BE49-F238E27FC236}">
              <a16:creationId xmlns:a16="http://schemas.microsoft.com/office/drawing/2014/main" id="{3B8A5786-81FD-4D12-816C-880891F5361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32" name="TextBox 10831">
          <a:extLst>
            <a:ext uri="{FF2B5EF4-FFF2-40B4-BE49-F238E27FC236}">
              <a16:creationId xmlns:a16="http://schemas.microsoft.com/office/drawing/2014/main" id="{F6F2B883-6A1C-465E-975E-B3EF959399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33" name="TextBox 10832">
          <a:extLst>
            <a:ext uri="{FF2B5EF4-FFF2-40B4-BE49-F238E27FC236}">
              <a16:creationId xmlns:a16="http://schemas.microsoft.com/office/drawing/2014/main" id="{AF4FCA87-7969-48D4-AE09-6976589F8B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34" name="TextBox 10833">
          <a:extLst>
            <a:ext uri="{FF2B5EF4-FFF2-40B4-BE49-F238E27FC236}">
              <a16:creationId xmlns:a16="http://schemas.microsoft.com/office/drawing/2014/main" id="{62EA336B-F0D7-4159-9679-A9A13DC241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35" name="TextBox 10834">
          <a:extLst>
            <a:ext uri="{FF2B5EF4-FFF2-40B4-BE49-F238E27FC236}">
              <a16:creationId xmlns:a16="http://schemas.microsoft.com/office/drawing/2014/main" id="{673FEAF4-6694-44F8-B67E-690C45A83A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36" name="TextBox 10835">
          <a:extLst>
            <a:ext uri="{FF2B5EF4-FFF2-40B4-BE49-F238E27FC236}">
              <a16:creationId xmlns:a16="http://schemas.microsoft.com/office/drawing/2014/main" id="{35A04D89-6333-4936-B712-EFEE8F08A4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37" name="TextBox 10836">
          <a:extLst>
            <a:ext uri="{FF2B5EF4-FFF2-40B4-BE49-F238E27FC236}">
              <a16:creationId xmlns:a16="http://schemas.microsoft.com/office/drawing/2014/main" id="{F38C5D77-7B99-4DEF-A617-B11DD65553D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38" name="TextBox 10837">
          <a:extLst>
            <a:ext uri="{FF2B5EF4-FFF2-40B4-BE49-F238E27FC236}">
              <a16:creationId xmlns:a16="http://schemas.microsoft.com/office/drawing/2014/main" id="{7783EE5F-A66C-4700-8500-20298E1A62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39" name="TextBox 10838">
          <a:extLst>
            <a:ext uri="{FF2B5EF4-FFF2-40B4-BE49-F238E27FC236}">
              <a16:creationId xmlns:a16="http://schemas.microsoft.com/office/drawing/2014/main" id="{8F7C5838-DF4C-4067-9117-EAC5BD7DD0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40" name="TextBox 10839">
          <a:extLst>
            <a:ext uri="{FF2B5EF4-FFF2-40B4-BE49-F238E27FC236}">
              <a16:creationId xmlns:a16="http://schemas.microsoft.com/office/drawing/2014/main" id="{6F36637B-7ECD-4257-B0C1-D0D2CAC43E1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41" name="TextBox 10840">
          <a:extLst>
            <a:ext uri="{FF2B5EF4-FFF2-40B4-BE49-F238E27FC236}">
              <a16:creationId xmlns:a16="http://schemas.microsoft.com/office/drawing/2014/main" id="{72666F34-7D44-4A01-A254-04C3262967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42" name="TextBox 10841">
          <a:extLst>
            <a:ext uri="{FF2B5EF4-FFF2-40B4-BE49-F238E27FC236}">
              <a16:creationId xmlns:a16="http://schemas.microsoft.com/office/drawing/2014/main" id="{959869B4-F455-42B7-A540-4657D91809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43" name="TextBox 10842">
          <a:extLst>
            <a:ext uri="{FF2B5EF4-FFF2-40B4-BE49-F238E27FC236}">
              <a16:creationId xmlns:a16="http://schemas.microsoft.com/office/drawing/2014/main" id="{6636B7C0-0702-41FE-8506-607D217A884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44" name="TextBox 10843">
          <a:extLst>
            <a:ext uri="{FF2B5EF4-FFF2-40B4-BE49-F238E27FC236}">
              <a16:creationId xmlns:a16="http://schemas.microsoft.com/office/drawing/2014/main" id="{CEB1A7D5-F29E-45A8-A401-2863AFBECD6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45" name="TextBox 10844">
          <a:extLst>
            <a:ext uri="{FF2B5EF4-FFF2-40B4-BE49-F238E27FC236}">
              <a16:creationId xmlns:a16="http://schemas.microsoft.com/office/drawing/2014/main" id="{EEF80288-9282-4F80-A47A-0092E2EB97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46" name="TextBox 10845">
          <a:extLst>
            <a:ext uri="{FF2B5EF4-FFF2-40B4-BE49-F238E27FC236}">
              <a16:creationId xmlns:a16="http://schemas.microsoft.com/office/drawing/2014/main" id="{4A7D1DF5-9FE1-41B6-9933-35754781DB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47" name="TextBox 10846">
          <a:extLst>
            <a:ext uri="{FF2B5EF4-FFF2-40B4-BE49-F238E27FC236}">
              <a16:creationId xmlns:a16="http://schemas.microsoft.com/office/drawing/2014/main" id="{E1EB7A40-74CD-4C1A-8CA5-A0B78199276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48" name="TextBox 10847">
          <a:extLst>
            <a:ext uri="{FF2B5EF4-FFF2-40B4-BE49-F238E27FC236}">
              <a16:creationId xmlns:a16="http://schemas.microsoft.com/office/drawing/2014/main" id="{078C7C31-BB1B-4E3B-AF61-51F0AD29BCE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49" name="TextBox 10848">
          <a:extLst>
            <a:ext uri="{FF2B5EF4-FFF2-40B4-BE49-F238E27FC236}">
              <a16:creationId xmlns:a16="http://schemas.microsoft.com/office/drawing/2014/main" id="{5D689A15-AE22-4B02-95F7-9C8D4A7F303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50" name="TextBox 10849">
          <a:extLst>
            <a:ext uri="{FF2B5EF4-FFF2-40B4-BE49-F238E27FC236}">
              <a16:creationId xmlns:a16="http://schemas.microsoft.com/office/drawing/2014/main" id="{FF93C33C-D56C-4ADF-A073-7936D6B8702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51" name="TextBox 10850">
          <a:extLst>
            <a:ext uri="{FF2B5EF4-FFF2-40B4-BE49-F238E27FC236}">
              <a16:creationId xmlns:a16="http://schemas.microsoft.com/office/drawing/2014/main" id="{E1F7B35E-145D-4316-8E69-8E79763C22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52" name="TextBox 10851">
          <a:extLst>
            <a:ext uri="{FF2B5EF4-FFF2-40B4-BE49-F238E27FC236}">
              <a16:creationId xmlns:a16="http://schemas.microsoft.com/office/drawing/2014/main" id="{33E1D215-05DF-4B30-A2BA-AA4434821BD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53" name="TextBox 10852">
          <a:extLst>
            <a:ext uri="{FF2B5EF4-FFF2-40B4-BE49-F238E27FC236}">
              <a16:creationId xmlns:a16="http://schemas.microsoft.com/office/drawing/2014/main" id="{935F59AE-41C1-44FA-BF78-A4E321880D4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54" name="TextBox 10853">
          <a:extLst>
            <a:ext uri="{FF2B5EF4-FFF2-40B4-BE49-F238E27FC236}">
              <a16:creationId xmlns:a16="http://schemas.microsoft.com/office/drawing/2014/main" id="{B5B3AAEC-3C32-479E-8A59-BC7243E195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55" name="TextBox 10854">
          <a:extLst>
            <a:ext uri="{FF2B5EF4-FFF2-40B4-BE49-F238E27FC236}">
              <a16:creationId xmlns:a16="http://schemas.microsoft.com/office/drawing/2014/main" id="{147BE138-DB5A-4909-B2FC-DD927E23A74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56" name="TextBox 10855">
          <a:extLst>
            <a:ext uri="{FF2B5EF4-FFF2-40B4-BE49-F238E27FC236}">
              <a16:creationId xmlns:a16="http://schemas.microsoft.com/office/drawing/2014/main" id="{D59F5379-8CD3-4F41-A3F7-D8705689C17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57" name="TextBox 10856">
          <a:extLst>
            <a:ext uri="{FF2B5EF4-FFF2-40B4-BE49-F238E27FC236}">
              <a16:creationId xmlns:a16="http://schemas.microsoft.com/office/drawing/2014/main" id="{D640FDF2-A4AD-492C-814F-1116866137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58" name="TextBox 10857">
          <a:extLst>
            <a:ext uri="{FF2B5EF4-FFF2-40B4-BE49-F238E27FC236}">
              <a16:creationId xmlns:a16="http://schemas.microsoft.com/office/drawing/2014/main" id="{4FDF131A-BB2D-4FF1-A859-4A6303784B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59" name="TextBox 10858">
          <a:extLst>
            <a:ext uri="{FF2B5EF4-FFF2-40B4-BE49-F238E27FC236}">
              <a16:creationId xmlns:a16="http://schemas.microsoft.com/office/drawing/2014/main" id="{34D19E86-DE00-4BA5-978A-BAC6998278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60" name="TextBox 10859">
          <a:extLst>
            <a:ext uri="{FF2B5EF4-FFF2-40B4-BE49-F238E27FC236}">
              <a16:creationId xmlns:a16="http://schemas.microsoft.com/office/drawing/2014/main" id="{12C8C04B-FF48-4FEC-B178-3816F6691F7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61" name="TextBox 10860">
          <a:extLst>
            <a:ext uri="{FF2B5EF4-FFF2-40B4-BE49-F238E27FC236}">
              <a16:creationId xmlns:a16="http://schemas.microsoft.com/office/drawing/2014/main" id="{8D893547-B344-4B0E-9E8E-752FB49D0E6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62" name="TextBox 10861">
          <a:extLst>
            <a:ext uri="{FF2B5EF4-FFF2-40B4-BE49-F238E27FC236}">
              <a16:creationId xmlns:a16="http://schemas.microsoft.com/office/drawing/2014/main" id="{0613D7E5-D6A3-4ECD-91C7-278F12692F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63" name="TextBox 10862">
          <a:extLst>
            <a:ext uri="{FF2B5EF4-FFF2-40B4-BE49-F238E27FC236}">
              <a16:creationId xmlns:a16="http://schemas.microsoft.com/office/drawing/2014/main" id="{6CA7E563-E78F-4504-902E-97EC15B22A2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64" name="TextBox 10863">
          <a:extLst>
            <a:ext uri="{FF2B5EF4-FFF2-40B4-BE49-F238E27FC236}">
              <a16:creationId xmlns:a16="http://schemas.microsoft.com/office/drawing/2014/main" id="{9735AB1B-E657-479E-A030-30781259DD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65" name="TextBox 10864">
          <a:extLst>
            <a:ext uri="{FF2B5EF4-FFF2-40B4-BE49-F238E27FC236}">
              <a16:creationId xmlns:a16="http://schemas.microsoft.com/office/drawing/2014/main" id="{2E99F3A8-C45D-4FE0-A1F2-2701D00BC2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66" name="TextBox 10865">
          <a:extLst>
            <a:ext uri="{FF2B5EF4-FFF2-40B4-BE49-F238E27FC236}">
              <a16:creationId xmlns:a16="http://schemas.microsoft.com/office/drawing/2014/main" id="{3BEF7D1C-91C7-4D59-9406-325362311D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67" name="TextBox 10866">
          <a:extLst>
            <a:ext uri="{FF2B5EF4-FFF2-40B4-BE49-F238E27FC236}">
              <a16:creationId xmlns:a16="http://schemas.microsoft.com/office/drawing/2014/main" id="{E6FBF1EC-E0D3-4F2F-BE2C-494C5B56A31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68" name="TextBox 10867">
          <a:extLst>
            <a:ext uri="{FF2B5EF4-FFF2-40B4-BE49-F238E27FC236}">
              <a16:creationId xmlns:a16="http://schemas.microsoft.com/office/drawing/2014/main" id="{D1D9375C-AD88-477C-BC31-62F4D9E53F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69" name="TextBox 10868">
          <a:extLst>
            <a:ext uri="{FF2B5EF4-FFF2-40B4-BE49-F238E27FC236}">
              <a16:creationId xmlns:a16="http://schemas.microsoft.com/office/drawing/2014/main" id="{40809EF4-02AA-4C58-BBDB-D55C0744EF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70" name="TextBox 10869">
          <a:extLst>
            <a:ext uri="{FF2B5EF4-FFF2-40B4-BE49-F238E27FC236}">
              <a16:creationId xmlns:a16="http://schemas.microsoft.com/office/drawing/2014/main" id="{927ED3E5-87CE-4EB5-97F2-8398530288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71" name="TextBox 10870">
          <a:extLst>
            <a:ext uri="{FF2B5EF4-FFF2-40B4-BE49-F238E27FC236}">
              <a16:creationId xmlns:a16="http://schemas.microsoft.com/office/drawing/2014/main" id="{E7EEC044-C897-40FE-B162-7CC36D1385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72" name="TextBox 10871">
          <a:extLst>
            <a:ext uri="{FF2B5EF4-FFF2-40B4-BE49-F238E27FC236}">
              <a16:creationId xmlns:a16="http://schemas.microsoft.com/office/drawing/2014/main" id="{1C137167-0952-4254-8887-7433B88A02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73" name="TextBox 10872">
          <a:extLst>
            <a:ext uri="{FF2B5EF4-FFF2-40B4-BE49-F238E27FC236}">
              <a16:creationId xmlns:a16="http://schemas.microsoft.com/office/drawing/2014/main" id="{8E04650F-4655-48BA-81E1-8ECD8DC872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74" name="TextBox 10873">
          <a:extLst>
            <a:ext uri="{FF2B5EF4-FFF2-40B4-BE49-F238E27FC236}">
              <a16:creationId xmlns:a16="http://schemas.microsoft.com/office/drawing/2014/main" id="{F1F3961E-86B3-495B-911D-FEF7A85E9E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75" name="TextBox 10874">
          <a:extLst>
            <a:ext uri="{FF2B5EF4-FFF2-40B4-BE49-F238E27FC236}">
              <a16:creationId xmlns:a16="http://schemas.microsoft.com/office/drawing/2014/main" id="{2261FBA0-E65E-4982-8316-B95946BD889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76" name="TextBox 10875">
          <a:extLst>
            <a:ext uri="{FF2B5EF4-FFF2-40B4-BE49-F238E27FC236}">
              <a16:creationId xmlns:a16="http://schemas.microsoft.com/office/drawing/2014/main" id="{8781C308-53E7-4E7D-9383-C048EE1E49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77" name="TextBox 10876">
          <a:extLst>
            <a:ext uri="{FF2B5EF4-FFF2-40B4-BE49-F238E27FC236}">
              <a16:creationId xmlns:a16="http://schemas.microsoft.com/office/drawing/2014/main" id="{648EA892-2B0A-4C94-B674-F8CF2E4B25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78" name="TextBox 10877">
          <a:extLst>
            <a:ext uri="{FF2B5EF4-FFF2-40B4-BE49-F238E27FC236}">
              <a16:creationId xmlns:a16="http://schemas.microsoft.com/office/drawing/2014/main" id="{41E9989B-4A29-44B4-B6BD-13115437FF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79" name="TextBox 10878">
          <a:extLst>
            <a:ext uri="{FF2B5EF4-FFF2-40B4-BE49-F238E27FC236}">
              <a16:creationId xmlns:a16="http://schemas.microsoft.com/office/drawing/2014/main" id="{063264FF-5380-45E1-B9F0-6EA235F666F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80" name="TextBox 10879">
          <a:extLst>
            <a:ext uri="{FF2B5EF4-FFF2-40B4-BE49-F238E27FC236}">
              <a16:creationId xmlns:a16="http://schemas.microsoft.com/office/drawing/2014/main" id="{9949DD02-4065-4248-9707-516A0B762D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81" name="TextBox 10880">
          <a:extLst>
            <a:ext uri="{FF2B5EF4-FFF2-40B4-BE49-F238E27FC236}">
              <a16:creationId xmlns:a16="http://schemas.microsoft.com/office/drawing/2014/main" id="{A32CB2BE-36F3-4DD1-AE18-E4531F0E685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82" name="TextBox 10881">
          <a:extLst>
            <a:ext uri="{FF2B5EF4-FFF2-40B4-BE49-F238E27FC236}">
              <a16:creationId xmlns:a16="http://schemas.microsoft.com/office/drawing/2014/main" id="{B191CE34-C1AE-4729-94BA-6CFB9DDC1C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83" name="TextBox 10882">
          <a:extLst>
            <a:ext uri="{FF2B5EF4-FFF2-40B4-BE49-F238E27FC236}">
              <a16:creationId xmlns:a16="http://schemas.microsoft.com/office/drawing/2014/main" id="{0F178BCD-4774-4C9D-96D3-A238E407E6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84" name="TextBox 10883">
          <a:extLst>
            <a:ext uri="{FF2B5EF4-FFF2-40B4-BE49-F238E27FC236}">
              <a16:creationId xmlns:a16="http://schemas.microsoft.com/office/drawing/2014/main" id="{E8931FBB-F7AF-4661-B0AA-63B432977C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85" name="TextBox 10884">
          <a:extLst>
            <a:ext uri="{FF2B5EF4-FFF2-40B4-BE49-F238E27FC236}">
              <a16:creationId xmlns:a16="http://schemas.microsoft.com/office/drawing/2014/main" id="{B70E9AEC-3470-48D9-8A50-69A3D605E4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86" name="TextBox 10885">
          <a:extLst>
            <a:ext uri="{FF2B5EF4-FFF2-40B4-BE49-F238E27FC236}">
              <a16:creationId xmlns:a16="http://schemas.microsoft.com/office/drawing/2014/main" id="{B922DC59-CD2D-4D96-A5B4-046448689F6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87" name="TextBox 10886">
          <a:extLst>
            <a:ext uri="{FF2B5EF4-FFF2-40B4-BE49-F238E27FC236}">
              <a16:creationId xmlns:a16="http://schemas.microsoft.com/office/drawing/2014/main" id="{75A5166E-3A8D-45B6-B6D3-7E3A35ECEA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88" name="TextBox 10887">
          <a:extLst>
            <a:ext uri="{FF2B5EF4-FFF2-40B4-BE49-F238E27FC236}">
              <a16:creationId xmlns:a16="http://schemas.microsoft.com/office/drawing/2014/main" id="{150C0B77-40CE-4943-AB81-6776A97D99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89" name="TextBox 10888">
          <a:extLst>
            <a:ext uri="{FF2B5EF4-FFF2-40B4-BE49-F238E27FC236}">
              <a16:creationId xmlns:a16="http://schemas.microsoft.com/office/drawing/2014/main" id="{FDD36EE1-E4E3-4ED2-8042-0E7C57F3CE2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90" name="TextBox 10889">
          <a:extLst>
            <a:ext uri="{FF2B5EF4-FFF2-40B4-BE49-F238E27FC236}">
              <a16:creationId xmlns:a16="http://schemas.microsoft.com/office/drawing/2014/main" id="{E08A7DE0-6C17-4895-BF91-46DD0A465DA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91" name="TextBox 10890">
          <a:extLst>
            <a:ext uri="{FF2B5EF4-FFF2-40B4-BE49-F238E27FC236}">
              <a16:creationId xmlns:a16="http://schemas.microsoft.com/office/drawing/2014/main" id="{A041BA4C-794A-4CE1-92F1-55FA014760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92" name="TextBox 10891">
          <a:extLst>
            <a:ext uri="{FF2B5EF4-FFF2-40B4-BE49-F238E27FC236}">
              <a16:creationId xmlns:a16="http://schemas.microsoft.com/office/drawing/2014/main" id="{2919A2E6-2FD3-4CDE-92F3-9DD3D52890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93" name="TextBox 10892">
          <a:extLst>
            <a:ext uri="{FF2B5EF4-FFF2-40B4-BE49-F238E27FC236}">
              <a16:creationId xmlns:a16="http://schemas.microsoft.com/office/drawing/2014/main" id="{C66D0B22-51CA-416F-BD39-CAFB167885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94" name="TextBox 10893">
          <a:extLst>
            <a:ext uri="{FF2B5EF4-FFF2-40B4-BE49-F238E27FC236}">
              <a16:creationId xmlns:a16="http://schemas.microsoft.com/office/drawing/2014/main" id="{0C649A4F-6A3C-4890-8728-99281CE880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95" name="TextBox 10894">
          <a:extLst>
            <a:ext uri="{FF2B5EF4-FFF2-40B4-BE49-F238E27FC236}">
              <a16:creationId xmlns:a16="http://schemas.microsoft.com/office/drawing/2014/main" id="{999852A2-F034-4F14-B3AC-9836B98FD7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96" name="TextBox 10895">
          <a:extLst>
            <a:ext uri="{FF2B5EF4-FFF2-40B4-BE49-F238E27FC236}">
              <a16:creationId xmlns:a16="http://schemas.microsoft.com/office/drawing/2014/main" id="{EEEBD29F-DD06-4219-B5BE-98707EA6798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97" name="TextBox 10896">
          <a:extLst>
            <a:ext uri="{FF2B5EF4-FFF2-40B4-BE49-F238E27FC236}">
              <a16:creationId xmlns:a16="http://schemas.microsoft.com/office/drawing/2014/main" id="{03825793-ADBA-4F3F-8449-1705B596C12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98" name="TextBox 10897">
          <a:extLst>
            <a:ext uri="{FF2B5EF4-FFF2-40B4-BE49-F238E27FC236}">
              <a16:creationId xmlns:a16="http://schemas.microsoft.com/office/drawing/2014/main" id="{50669AA0-716F-4488-8812-36A0AF9557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899" name="TextBox 10898">
          <a:extLst>
            <a:ext uri="{FF2B5EF4-FFF2-40B4-BE49-F238E27FC236}">
              <a16:creationId xmlns:a16="http://schemas.microsoft.com/office/drawing/2014/main" id="{CB51C29F-CB79-4177-82BA-06F4E041F9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00" name="TextBox 10899">
          <a:extLst>
            <a:ext uri="{FF2B5EF4-FFF2-40B4-BE49-F238E27FC236}">
              <a16:creationId xmlns:a16="http://schemas.microsoft.com/office/drawing/2014/main" id="{A3231D31-983C-4AB5-9390-6055890DF49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01" name="TextBox 10900">
          <a:extLst>
            <a:ext uri="{FF2B5EF4-FFF2-40B4-BE49-F238E27FC236}">
              <a16:creationId xmlns:a16="http://schemas.microsoft.com/office/drawing/2014/main" id="{1CF4704F-79F2-41EE-95A5-8BC6D181F65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02" name="TextBox 10901">
          <a:extLst>
            <a:ext uri="{FF2B5EF4-FFF2-40B4-BE49-F238E27FC236}">
              <a16:creationId xmlns:a16="http://schemas.microsoft.com/office/drawing/2014/main" id="{EAFE9F3C-3DE9-434A-BB99-7859C4988EE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03" name="TextBox 10902">
          <a:extLst>
            <a:ext uri="{FF2B5EF4-FFF2-40B4-BE49-F238E27FC236}">
              <a16:creationId xmlns:a16="http://schemas.microsoft.com/office/drawing/2014/main" id="{FBC8308C-8432-4395-A455-4753138FB06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04" name="TextBox 10903">
          <a:extLst>
            <a:ext uri="{FF2B5EF4-FFF2-40B4-BE49-F238E27FC236}">
              <a16:creationId xmlns:a16="http://schemas.microsoft.com/office/drawing/2014/main" id="{60930B56-63F8-4285-AE7D-86106D4C297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05" name="TextBox 10904">
          <a:extLst>
            <a:ext uri="{FF2B5EF4-FFF2-40B4-BE49-F238E27FC236}">
              <a16:creationId xmlns:a16="http://schemas.microsoft.com/office/drawing/2014/main" id="{26D0DAC8-4955-4855-8C1D-D8712EBE85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06" name="TextBox 10905">
          <a:extLst>
            <a:ext uri="{FF2B5EF4-FFF2-40B4-BE49-F238E27FC236}">
              <a16:creationId xmlns:a16="http://schemas.microsoft.com/office/drawing/2014/main" id="{371B29D5-046A-46E6-8269-F0C6365DB2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07" name="TextBox 10906">
          <a:extLst>
            <a:ext uri="{FF2B5EF4-FFF2-40B4-BE49-F238E27FC236}">
              <a16:creationId xmlns:a16="http://schemas.microsoft.com/office/drawing/2014/main" id="{3F670095-00FC-44EC-9058-55D0693DD2A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08" name="TextBox 10907">
          <a:extLst>
            <a:ext uri="{FF2B5EF4-FFF2-40B4-BE49-F238E27FC236}">
              <a16:creationId xmlns:a16="http://schemas.microsoft.com/office/drawing/2014/main" id="{3D4886BC-BDC1-4098-AC58-50609EE4333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09" name="TextBox 10908">
          <a:extLst>
            <a:ext uri="{FF2B5EF4-FFF2-40B4-BE49-F238E27FC236}">
              <a16:creationId xmlns:a16="http://schemas.microsoft.com/office/drawing/2014/main" id="{C13AA4C5-D152-46DD-853C-9F3B88DACDF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10" name="TextBox 10909">
          <a:extLst>
            <a:ext uri="{FF2B5EF4-FFF2-40B4-BE49-F238E27FC236}">
              <a16:creationId xmlns:a16="http://schemas.microsoft.com/office/drawing/2014/main" id="{29E0367F-A272-419A-B032-04B597D015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11" name="TextBox 10910">
          <a:extLst>
            <a:ext uri="{FF2B5EF4-FFF2-40B4-BE49-F238E27FC236}">
              <a16:creationId xmlns:a16="http://schemas.microsoft.com/office/drawing/2014/main" id="{BBFCC086-8A8B-4504-BB3D-FFEBCB25A85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12" name="TextBox 10911">
          <a:extLst>
            <a:ext uri="{FF2B5EF4-FFF2-40B4-BE49-F238E27FC236}">
              <a16:creationId xmlns:a16="http://schemas.microsoft.com/office/drawing/2014/main" id="{C3720007-463D-4EAF-B536-6EF6FACC29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13" name="TextBox 10912">
          <a:extLst>
            <a:ext uri="{FF2B5EF4-FFF2-40B4-BE49-F238E27FC236}">
              <a16:creationId xmlns:a16="http://schemas.microsoft.com/office/drawing/2014/main" id="{8EC25B72-F924-41DD-BE05-1A1977362B8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14" name="TextBox 10913">
          <a:extLst>
            <a:ext uri="{FF2B5EF4-FFF2-40B4-BE49-F238E27FC236}">
              <a16:creationId xmlns:a16="http://schemas.microsoft.com/office/drawing/2014/main" id="{7B92B3F2-C0DB-4912-A184-25AB6DAC9B5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15" name="TextBox 10914">
          <a:extLst>
            <a:ext uri="{FF2B5EF4-FFF2-40B4-BE49-F238E27FC236}">
              <a16:creationId xmlns:a16="http://schemas.microsoft.com/office/drawing/2014/main" id="{584D649E-80E9-4159-A495-5B53E12510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16" name="TextBox 10915">
          <a:extLst>
            <a:ext uri="{FF2B5EF4-FFF2-40B4-BE49-F238E27FC236}">
              <a16:creationId xmlns:a16="http://schemas.microsoft.com/office/drawing/2014/main" id="{B93D25A4-3F69-4CE0-A5F0-60EE204D8D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17" name="TextBox 10916">
          <a:extLst>
            <a:ext uri="{FF2B5EF4-FFF2-40B4-BE49-F238E27FC236}">
              <a16:creationId xmlns:a16="http://schemas.microsoft.com/office/drawing/2014/main" id="{E6659160-51B1-428B-957E-48E4795C9C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18" name="TextBox 10917">
          <a:extLst>
            <a:ext uri="{FF2B5EF4-FFF2-40B4-BE49-F238E27FC236}">
              <a16:creationId xmlns:a16="http://schemas.microsoft.com/office/drawing/2014/main" id="{30897B63-4749-4FD7-9780-02F3E7B1866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19" name="TextBox 10918">
          <a:extLst>
            <a:ext uri="{FF2B5EF4-FFF2-40B4-BE49-F238E27FC236}">
              <a16:creationId xmlns:a16="http://schemas.microsoft.com/office/drawing/2014/main" id="{A12A308E-7A27-408E-95A6-D49B8DCD860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20" name="TextBox 10919">
          <a:extLst>
            <a:ext uri="{FF2B5EF4-FFF2-40B4-BE49-F238E27FC236}">
              <a16:creationId xmlns:a16="http://schemas.microsoft.com/office/drawing/2014/main" id="{65FE21C9-CD03-4DA3-84DF-EF0EBB2306E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21" name="TextBox 10920">
          <a:extLst>
            <a:ext uri="{FF2B5EF4-FFF2-40B4-BE49-F238E27FC236}">
              <a16:creationId xmlns:a16="http://schemas.microsoft.com/office/drawing/2014/main" id="{E7CB7992-E202-4CAE-95D8-A1BB3D3CE89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22" name="TextBox 10921">
          <a:extLst>
            <a:ext uri="{FF2B5EF4-FFF2-40B4-BE49-F238E27FC236}">
              <a16:creationId xmlns:a16="http://schemas.microsoft.com/office/drawing/2014/main" id="{7F4CF116-CC4C-4CD0-95F2-6B873347C2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23" name="TextBox 10922">
          <a:extLst>
            <a:ext uri="{FF2B5EF4-FFF2-40B4-BE49-F238E27FC236}">
              <a16:creationId xmlns:a16="http://schemas.microsoft.com/office/drawing/2014/main" id="{57DC1AFF-3F01-42DE-B41F-30727A0C01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24" name="TextBox 10923">
          <a:extLst>
            <a:ext uri="{FF2B5EF4-FFF2-40B4-BE49-F238E27FC236}">
              <a16:creationId xmlns:a16="http://schemas.microsoft.com/office/drawing/2014/main" id="{105697B0-6ED9-44D0-8155-3949030170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25" name="TextBox 10924">
          <a:extLst>
            <a:ext uri="{FF2B5EF4-FFF2-40B4-BE49-F238E27FC236}">
              <a16:creationId xmlns:a16="http://schemas.microsoft.com/office/drawing/2014/main" id="{33DB46F0-BB0E-4A26-A17A-D2B8D74826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26" name="TextBox 10925">
          <a:extLst>
            <a:ext uri="{FF2B5EF4-FFF2-40B4-BE49-F238E27FC236}">
              <a16:creationId xmlns:a16="http://schemas.microsoft.com/office/drawing/2014/main" id="{6B5D3DA5-8532-484E-BF18-E202F35F339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27" name="TextBox 10926">
          <a:extLst>
            <a:ext uri="{FF2B5EF4-FFF2-40B4-BE49-F238E27FC236}">
              <a16:creationId xmlns:a16="http://schemas.microsoft.com/office/drawing/2014/main" id="{C37B147F-BDE3-40AB-A5F4-B685921ABF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28" name="TextBox 10927">
          <a:extLst>
            <a:ext uri="{FF2B5EF4-FFF2-40B4-BE49-F238E27FC236}">
              <a16:creationId xmlns:a16="http://schemas.microsoft.com/office/drawing/2014/main" id="{8D6B4A70-BA9A-48FD-B848-BF1F87672E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29" name="TextBox 10928">
          <a:extLst>
            <a:ext uri="{FF2B5EF4-FFF2-40B4-BE49-F238E27FC236}">
              <a16:creationId xmlns:a16="http://schemas.microsoft.com/office/drawing/2014/main" id="{7963915E-28DC-4B39-B600-7CA117C4A8C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30" name="TextBox 10929">
          <a:extLst>
            <a:ext uri="{FF2B5EF4-FFF2-40B4-BE49-F238E27FC236}">
              <a16:creationId xmlns:a16="http://schemas.microsoft.com/office/drawing/2014/main" id="{21AED9E5-7C6D-470A-9442-0956575078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31" name="TextBox 10930">
          <a:extLst>
            <a:ext uri="{FF2B5EF4-FFF2-40B4-BE49-F238E27FC236}">
              <a16:creationId xmlns:a16="http://schemas.microsoft.com/office/drawing/2014/main" id="{533805CF-E8B3-47D6-B473-4342D1D1F1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32" name="TextBox 10931">
          <a:extLst>
            <a:ext uri="{FF2B5EF4-FFF2-40B4-BE49-F238E27FC236}">
              <a16:creationId xmlns:a16="http://schemas.microsoft.com/office/drawing/2014/main" id="{CEACFF62-CD44-4B9F-BBEE-9E93552DB1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33" name="TextBox 10932">
          <a:extLst>
            <a:ext uri="{FF2B5EF4-FFF2-40B4-BE49-F238E27FC236}">
              <a16:creationId xmlns:a16="http://schemas.microsoft.com/office/drawing/2014/main" id="{EFE5AFB8-21A3-491E-A5E9-2ED673E4283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34" name="TextBox 10933">
          <a:extLst>
            <a:ext uri="{FF2B5EF4-FFF2-40B4-BE49-F238E27FC236}">
              <a16:creationId xmlns:a16="http://schemas.microsoft.com/office/drawing/2014/main" id="{D41F19EA-6D71-4C13-83DB-E601B0E1D1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35" name="TextBox 10934">
          <a:extLst>
            <a:ext uri="{FF2B5EF4-FFF2-40B4-BE49-F238E27FC236}">
              <a16:creationId xmlns:a16="http://schemas.microsoft.com/office/drawing/2014/main" id="{D2A2D331-5F9D-4735-8DE4-18D288D8AF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36" name="TextBox 10935">
          <a:extLst>
            <a:ext uri="{FF2B5EF4-FFF2-40B4-BE49-F238E27FC236}">
              <a16:creationId xmlns:a16="http://schemas.microsoft.com/office/drawing/2014/main" id="{3BC1767C-4D3C-4E89-86A4-01B320FBD26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37" name="TextBox 10936">
          <a:extLst>
            <a:ext uri="{FF2B5EF4-FFF2-40B4-BE49-F238E27FC236}">
              <a16:creationId xmlns:a16="http://schemas.microsoft.com/office/drawing/2014/main" id="{D100BD84-1AA1-45F8-BA41-B6C20047CAD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38" name="TextBox 10937">
          <a:extLst>
            <a:ext uri="{FF2B5EF4-FFF2-40B4-BE49-F238E27FC236}">
              <a16:creationId xmlns:a16="http://schemas.microsoft.com/office/drawing/2014/main" id="{37921DD3-A508-4216-B158-55DD9D633E2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39" name="TextBox 10938">
          <a:extLst>
            <a:ext uri="{FF2B5EF4-FFF2-40B4-BE49-F238E27FC236}">
              <a16:creationId xmlns:a16="http://schemas.microsoft.com/office/drawing/2014/main" id="{3E4298FF-E0EF-477F-BF34-92D70860CE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40" name="TextBox 10939">
          <a:extLst>
            <a:ext uri="{FF2B5EF4-FFF2-40B4-BE49-F238E27FC236}">
              <a16:creationId xmlns:a16="http://schemas.microsoft.com/office/drawing/2014/main" id="{EF43E903-3D23-46A5-8C2F-3857BA8731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41" name="TextBox 10940">
          <a:extLst>
            <a:ext uri="{FF2B5EF4-FFF2-40B4-BE49-F238E27FC236}">
              <a16:creationId xmlns:a16="http://schemas.microsoft.com/office/drawing/2014/main" id="{0623B713-3FA4-4A45-A908-38F8AF2768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42" name="TextBox 10941">
          <a:extLst>
            <a:ext uri="{FF2B5EF4-FFF2-40B4-BE49-F238E27FC236}">
              <a16:creationId xmlns:a16="http://schemas.microsoft.com/office/drawing/2014/main" id="{09DDECF2-7F97-40BE-9FA4-57BC66467BA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43" name="TextBox 10942">
          <a:extLst>
            <a:ext uri="{FF2B5EF4-FFF2-40B4-BE49-F238E27FC236}">
              <a16:creationId xmlns:a16="http://schemas.microsoft.com/office/drawing/2014/main" id="{35B199D8-C844-4BE0-8BC0-CF2B2793F2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44" name="TextBox 10943">
          <a:extLst>
            <a:ext uri="{FF2B5EF4-FFF2-40B4-BE49-F238E27FC236}">
              <a16:creationId xmlns:a16="http://schemas.microsoft.com/office/drawing/2014/main" id="{25394939-B991-4E8A-A80A-EA4DFB16C1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45" name="TextBox 10944">
          <a:extLst>
            <a:ext uri="{FF2B5EF4-FFF2-40B4-BE49-F238E27FC236}">
              <a16:creationId xmlns:a16="http://schemas.microsoft.com/office/drawing/2014/main" id="{FBC7E854-773D-49AD-A384-C21E885836C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46" name="TextBox 10945">
          <a:extLst>
            <a:ext uri="{FF2B5EF4-FFF2-40B4-BE49-F238E27FC236}">
              <a16:creationId xmlns:a16="http://schemas.microsoft.com/office/drawing/2014/main" id="{E5B5564A-CE7B-4FB6-84E1-9FB25ECB31A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47" name="TextBox 10946">
          <a:extLst>
            <a:ext uri="{FF2B5EF4-FFF2-40B4-BE49-F238E27FC236}">
              <a16:creationId xmlns:a16="http://schemas.microsoft.com/office/drawing/2014/main" id="{B8557059-AF80-4C29-B8D4-73937B4A75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48" name="TextBox 10947">
          <a:extLst>
            <a:ext uri="{FF2B5EF4-FFF2-40B4-BE49-F238E27FC236}">
              <a16:creationId xmlns:a16="http://schemas.microsoft.com/office/drawing/2014/main" id="{8190CAB9-53EA-4DAD-9E9B-63B9A54C9F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49" name="TextBox 10948">
          <a:extLst>
            <a:ext uri="{FF2B5EF4-FFF2-40B4-BE49-F238E27FC236}">
              <a16:creationId xmlns:a16="http://schemas.microsoft.com/office/drawing/2014/main" id="{0C844D9E-F5AC-40CD-8816-2148FF2D90D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50" name="TextBox 10949">
          <a:extLst>
            <a:ext uri="{FF2B5EF4-FFF2-40B4-BE49-F238E27FC236}">
              <a16:creationId xmlns:a16="http://schemas.microsoft.com/office/drawing/2014/main" id="{19224A1D-1690-4CC7-A20A-F6D80D7214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51" name="TextBox 10950">
          <a:extLst>
            <a:ext uri="{FF2B5EF4-FFF2-40B4-BE49-F238E27FC236}">
              <a16:creationId xmlns:a16="http://schemas.microsoft.com/office/drawing/2014/main" id="{0985A98F-A415-4055-AFEE-0F784E07D6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52" name="TextBox 10951">
          <a:extLst>
            <a:ext uri="{FF2B5EF4-FFF2-40B4-BE49-F238E27FC236}">
              <a16:creationId xmlns:a16="http://schemas.microsoft.com/office/drawing/2014/main" id="{A9D47495-A082-4FFB-AD9C-F924E154BD3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53" name="TextBox 10952">
          <a:extLst>
            <a:ext uri="{FF2B5EF4-FFF2-40B4-BE49-F238E27FC236}">
              <a16:creationId xmlns:a16="http://schemas.microsoft.com/office/drawing/2014/main" id="{FBBD3F06-043D-47CD-A712-C016B3A1CC4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54" name="TextBox 10953">
          <a:extLst>
            <a:ext uri="{FF2B5EF4-FFF2-40B4-BE49-F238E27FC236}">
              <a16:creationId xmlns:a16="http://schemas.microsoft.com/office/drawing/2014/main" id="{CE28DC1F-02BF-4A7F-BB06-A960BD28C4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55" name="TextBox 10954">
          <a:extLst>
            <a:ext uri="{FF2B5EF4-FFF2-40B4-BE49-F238E27FC236}">
              <a16:creationId xmlns:a16="http://schemas.microsoft.com/office/drawing/2014/main" id="{261FF7AE-DEC2-478A-BAA2-9ABB49E5B52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56" name="TextBox 10955">
          <a:extLst>
            <a:ext uri="{FF2B5EF4-FFF2-40B4-BE49-F238E27FC236}">
              <a16:creationId xmlns:a16="http://schemas.microsoft.com/office/drawing/2014/main" id="{89E1B1DA-3441-4A36-BC68-009E953A23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57" name="TextBox 10956">
          <a:extLst>
            <a:ext uri="{FF2B5EF4-FFF2-40B4-BE49-F238E27FC236}">
              <a16:creationId xmlns:a16="http://schemas.microsoft.com/office/drawing/2014/main" id="{F702C559-59A6-4AB2-9E90-1B8376FCDFA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58" name="TextBox 10957">
          <a:extLst>
            <a:ext uri="{FF2B5EF4-FFF2-40B4-BE49-F238E27FC236}">
              <a16:creationId xmlns:a16="http://schemas.microsoft.com/office/drawing/2014/main" id="{173B02CE-7991-4221-8E7B-499FF864B3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59" name="TextBox 10958">
          <a:extLst>
            <a:ext uri="{FF2B5EF4-FFF2-40B4-BE49-F238E27FC236}">
              <a16:creationId xmlns:a16="http://schemas.microsoft.com/office/drawing/2014/main" id="{A032E296-BB83-42D0-9184-A8C8E125CE1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60" name="TextBox 10959">
          <a:extLst>
            <a:ext uri="{FF2B5EF4-FFF2-40B4-BE49-F238E27FC236}">
              <a16:creationId xmlns:a16="http://schemas.microsoft.com/office/drawing/2014/main" id="{A0716611-D1C7-4A0E-8D7C-CD3E9A0CF8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61" name="TextBox 10960">
          <a:extLst>
            <a:ext uri="{FF2B5EF4-FFF2-40B4-BE49-F238E27FC236}">
              <a16:creationId xmlns:a16="http://schemas.microsoft.com/office/drawing/2014/main" id="{329CC3FB-D9D2-4D5E-9706-5ABD8182795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62" name="TextBox 10961">
          <a:extLst>
            <a:ext uri="{FF2B5EF4-FFF2-40B4-BE49-F238E27FC236}">
              <a16:creationId xmlns:a16="http://schemas.microsoft.com/office/drawing/2014/main" id="{8CAC6B80-77E9-4824-9482-D57D7991BC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63" name="TextBox 10962">
          <a:extLst>
            <a:ext uri="{FF2B5EF4-FFF2-40B4-BE49-F238E27FC236}">
              <a16:creationId xmlns:a16="http://schemas.microsoft.com/office/drawing/2014/main" id="{39669839-9C85-4739-8B38-C4F5BA553E9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64" name="TextBox 10963">
          <a:extLst>
            <a:ext uri="{FF2B5EF4-FFF2-40B4-BE49-F238E27FC236}">
              <a16:creationId xmlns:a16="http://schemas.microsoft.com/office/drawing/2014/main" id="{ECCEE52A-B73D-46AC-B2E1-6B528B68280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65" name="TextBox 10964">
          <a:extLst>
            <a:ext uri="{FF2B5EF4-FFF2-40B4-BE49-F238E27FC236}">
              <a16:creationId xmlns:a16="http://schemas.microsoft.com/office/drawing/2014/main" id="{F32C5AE3-7731-40CA-9030-0584F5D94E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66" name="TextBox 10965">
          <a:extLst>
            <a:ext uri="{FF2B5EF4-FFF2-40B4-BE49-F238E27FC236}">
              <a16:creationId xmlns:a16="http://schemas.microsoft.com/office/drawing/2014/main" id="{847D3955-9133-42FA-AD63-5343AC8F452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67" name="TextBox 10966">
          <a:extLst>
            <a:ext uri="{FF2B5EF4-FFF2-40B4-BE49-F238E27FC236}">
              <a16:creationId xmlns:a16="http://schemas.microsoft.com/office/drawing/2014/main" id="{97E8D8B9-E731-4B81-BFB6-D4E54DD3B1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68" name="TextBox 10967">
          <a:extLst>
            <a:ext uri="{FF2B5EF4-FFF2-40B4-BE49-F238E27FC236}">
              <a16:creationId xmlns:a16="http://schemas.microsoft.com/office/drawing/2014/main" id="{8D374D1C-0F58-4211-A0B3-ECD3C59B7A7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69" name="TextBox 10968">
          <a:extLst>
            <a:ext uri="{FF2B5EF4-FFF2-40B4-BE49-F238E27FC236}">
              <a16:creationId xmlns:a16="http://schemas.microsoft.com/office/drawing/2014/main" id="{52371973-59E4-47B1-8189-8DD083B5DE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70" name="TextBox 10969">
          <a:extLst>
            <a:ext uri="{FF2B5EF4-FFF2-40B4-BE49-F238E27FC236}">
              <a16:creationId xmlns:a16="http://schemas.microsoft.com/office/drawing/2014/main" id="{59140FE2-2CC8-420F-AA57-D39E444940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71" name="TextBox 10970">
          <a:extLst>
            <a:ext uri="{FF2B5EF4-FFF2-40B4-BE49-F238E27FC236}">
              <a16:creationId xmlns:a16="http://schemas.microsoft.com/office/drawing/2014/main" id="{DCEFCAC8-3513-4D31-9C13-B2593526AF7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72" name="TextBox 10971">
          <a:extLst>
            <a:ext uri="{FF2B5EF4-FFF2-40B4-BE49-F238E27FC236}">
              <a16:creationId xmlns:a16="http://schemas.microsoft.com/office/drawing/2014/main" id="{FB2AAAF4-BD44-4D55-946B-33D1BC18C8A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73" name="TextBox 10972">
          <a:extLst>
            <a:ext uri="{FF2B5EF4-FFF2-40B4-BE49-F238E27FC236}">
              <a16:creationId xmlns:a16="http://schemas.microsoft.com/office/drawing/2014/main" id="{CF81A121-5290-4947-8F0A-D477D7C59E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74" name="TextBox 10973">
          <a:extLst>
            <a:ext uri="{FF2B5EF4-FFF2-40B4-BE49-F238E27FC236}">
              <a16:creationId xmlns:a16="http://schemas.microsoft.com/office/drawing/2014/main" id="{D6FC4D42-B511-4ECC-B41F-A0CE214C005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75" name="TextBox 10974">
          <a:extLst>
            <a:ext uri="{FF2B5EF4-FFF2-40B4-BE49-F238E27FC236}">
              <a16:creationId xmlns:a16="http://schemas.microsoft.com/office/drawing/2014/main" id="{24CE02F4-582D-4005-A406-8A1CC680AE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76" name="TextBox 10975">
          <a:extLst>
            <a:ext uri="{FF2B5EF4-FFF2-40B4-BE49-F238E27FC236}">
              <a16:creationId xmlns:a16="http://schemas.microsoft.com/office/drawing/2014/main" id="{65F10620-3849-431C-9BFE-F52C9FCA28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77" name="TextBox 10976">
          <a:extLst>
            <a:ext uri="{FF2B5EF4-FFF2-40B4-BE49-F238E27FC236}">
              <a16:creationId xmlns:a16="http://schemas.microsoft.com/office/drawing/2014/main" id="{966DDCE8-FE18-4B3D-B23F-2EFA634526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78" name="TextBox 10977">
          <a:extLst>
            <a:ext uri="{FF2B5EF4-FFF2-40B4-BE49-F238E27FC236}">
              <a16:creationId xmlns:a16="http://schemas.microsoft.com/office/drawing/2014/main" id="{D794A270-D763-498A-B8C5-6AC54C01560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79" name="TextBox 10978">
          <a:extLst>
            <a:ext uri="{FF2B5EF4-FFF2-40B4-BE49-F238E27FC236}">
              <a16:creationId xmlns:a16="http://schemas.microsoft.com/office/drawing/2014/main" id="{1699F888-C945-4AF6-B120-91AC886584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80" name="TextBox 10979">
          <a:extLst>
            <a:ext uri="{FF2B5EF4-FFF2-40B4-BE49-F238E27FC236}">
              <a16:creationId xmlns:a16="http://schemas.microsoft.com/office/drawing/2014/main" id="{DC1620B1-0F37-4DC3-BEED-A32BEBCA4C7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81" name="TextBox 10980">
          <a:extLst>
            <a:ext uri="{FF2B5EF4-FFF2-40B4-BE49-F238E27FC236}">
              <a16:creationId xmlns:a16="http://schemas.microsoft.com/office/drawing/2014/main" id="{5A4908E5-E4DF-4BCE-8D65-0ECA961DC49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82" name="TextBox 10981">
          <a:extLst>
            <a:ext uri="{FF2B5EF4-FFF2-40B4-BE49-F238E27FC236}">
              <a16:creationId xmlns:a16="http://schemas.microsoft.com/office/drawing/2014/main" id="{6F010187-9692-43F9-B1AD-EB807131A17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83" name="TextBox 10982">
          <a:extLst>
            <a:ext uri="{FF2B5EF4-FFF2-40B4-BE49-F238E27FC236}">
              <a16:creationId xmlns:a16="http://schemas.microsoft.com/office/drawing/2014/main" id="{B556A5C1-1B2E-409C-8713-884356612E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84" name="TextBox 10983">
          <a:extLst>
            <a:ext uri="{FF2B5EF4-FFF2-40B4-BE49-F238E27FC236}">
              <a16:creationId xmlns:a16="http://schemas.microsoft.com/office/drawing/2014/main" id="{F6FC5B6B-9CCF-4567-8789-B99F9CDF84E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85" name="TextBox 10984">
          <a:extLst>
            <a:ext uri="{FF2B5EF4-FFF2-40B4-BE49-F238E27FC236}">
              <a16:creationId xmlns:a16="http://schemas.microsoft.com/office/drawing/2014/main" id="{F9B2886E-859A-4531-801E-47C8F7D647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86" name="TextBox 10985">
          <a:extLst>
            <a:ext uri="{FF2B5EF4-FFF2-40B4-BE49-F238E27FC236}">
              <a16:creationId xmlns:a16="http://schemas.microsoft.com/office/drawing/2014/main" id="{80132EE4-85D6-4340-A259-816DAA71E1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87" name="TextBox 10986">
          <a:extLst>
            <a:ext uri="{FF2B5EF4-FFF2-40B4-BE49-F238E27FC236}">
              <a16:creationId xmlns:a16="http://schemas.microsoft.com/office/drawing/2014/main" id="{31A7EB3B-5AA7-4297-B5C4-DD2E3F69835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88" name="TextBox 10987">
          <a:extLst>
            <a:ext uri="{FF2B5EF4-FFF2-40B4-BE49-F238E27FC236}">
              <a16:creationId xmlns:a16="http://schemas.microsoft.com/office/drawing/2014/main" id="{DF2F15B5-5C9C-45E4-AF21-B36E9608074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89" name="TextBox 10988">
          <a:extLst>
            <a:ext uri="{FF2B5EF4-FFF2-40B4-BE49-F238E27FC236}">
              <a16:creationId xmlns:a16="http://schemas.microsoft.com/office/drawing/2014/main" id="{239EB4B7-3532-4884-8A01-892E01FA843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90" name="TextBox 10989">
          <a:extLst>
            <a:ext uri="{FF2B5EF4-FFF2-40B4-BE49-F238E27FC236}">
              <a16:creationId xmlns:a16="http://schemas.microsoft.com/office/drawing/2014/main" id="{12AD3492-8602-4787-8D36-CC97C7D84B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91" name="TextBox 10990">
          <a:extLst>
            <a:ext uri="{FF2B5EF4-FFF2-40B4-BE49-F238E27FC236}">
              <a16:creationId xmlns:a16="http://schemas.microsoft.com/office/drawing/2014/main" id="{DBECD1F5-78E7-4450-9D44-0A419291D3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92" name="TextBox 10991">
          <a:extLst>
            <a:ext uri="{FF2B5EF4-FFF2-40B4-BE49-F238E27FC236}">
              <a16:creationId xmlns:a16="http://schemas.microsoft.com/office/drawing/2014/main" id="{A4B17642-184D-4B09-9B2E-9174588B5C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93" name="TextBox 10992">
          <a:extLst>
            <a:ext uri="{FF2B5EF4-FFF2-40B4-BE49-F238E27FC236}">
              <a16:creationId xmlns:a16="http://schemas.microsoft.com/office/drawing/2014/main" id="{25975F49-932A-42A8-ACA2-05235198E02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94" name="TextBox 10993">
          <a:extLst>
            <a:ext uri="{FF2B5EF4-FFF2-40B4-BE49-F238E27FC236}">
              <a16:creationId xmlns:a16="http://schemas.microsoft.com/office/drawing/2014/main" id="{7A825322-3E56-4283-8564-024B82831A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95" name="TextBox 10994">
          <a:extLst>
            <a:ext uri="{FF2B5EF4-FFF2-40B4-BE49-F238E27FC236}">
              <a16:creationId xmlns:a16="http://schemas.microsoft.com/office/drawing/2014/main" id="{766CFF7D-A8A6-402F-9883-A2A19FBF009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96" name="TextBox 10995">
          <a:extLst>
            <a:ext uri="{FF2B5EF4-FFF2-40B4-BE49-F238E27FC236}">
              <a16:creationId xmlns:a16="http://schemas.microsoft.com/office/drawing/2014/main" id="{842960AD-3906-4F4B-90BA-3E5D35D3EF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97" name="TextBox 10996">
          <a:extLst>
            <a:ext uri="{FF2B5EF4-FFF2-40B4-BE49-F238E27FC236}">
              <a16:creationId xmlns:a16="http://schemas.microsoft.com/office/drawing/2014/main" id="{E609D5B0-F376-44AA-8126-00D22BA5681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98" name="TextBox 10997">
          <a:extLst>
            <a:ext uri="{FF2B5EF4-FFF2-40B4-BE49-F238E27FC236}">
              <a16:creationId xmlns:a16="http://schemas.microsoft.com/office/drawing/2014/main" id="{A0E2E8BB-6E93-4249-989B-C7894441BA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0999" name="TextBox 10998">
          <a:extLst>
            <a:ext uri="{FF2B5EF4-FFF2-40B4-BE49-F238E27FC236}">
              <a16:creationId xmlns:a16="http://schemas.microsoft.com/office/drawing/2014/main" id="{D748AB90-C050-4C38-8DE1-83A1704742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00" name="TextBox 10999">
          <a:extLst>
            <a:ext uri="{FF2B5EF4-FFF2-40B4-BE49-F238E27FC236}">
              <a16:creationId xmlns:a16="http://schemas.microsoft.com/office/drawing/2014/main" id="{D428A7D5-6DB9-47AC-B67D-C1C5AEAA2C8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01" name="TextBox 11000">
          <a:extLst>
            <a:ext uri="{FF2B5EF4-FFF2-40B4-BE49-F238E27FC236}">
              <a16:creationId xmlns:a16="http://schemas.microsoft.com/office/drawing/2014/main" id="{C2DD37F5-CA72-426C-BF79-3EFE533420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02" name="TextBox 11001">
          <a:extLst>
            <a:ext uri="{FF2B5EF4-FFF2-40B4-BE49-F238E27FC236}">
              <a16:creationId xmlns:a16="http://schemas.microsoft.com/office/drawing/2014/main" id="{4036BE92-CEE8-454C-A1BF-C7186D68F0A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03" name="TextBox 11002">
          <a:extLst>
            <a:ext uri="{FF2B5EF4-FFF2-40B4-BE49-F238E27FC236}">
              <a16:creationId xmlns:a16="http://schemas.microsoft.com/office/drawing/2014/main" id="{5550B58C-520F-4A4D-BF03-32B8F9D766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04" name="TextBox 11003">
          <a:extLst>
            <a:ext uri="{FF2B5EF4-FFF2-40B4-BE49-F238E27FC236}">
              <a16:creationId xmlns:a16="http://schemas.microsoft.com/office/drawing/2014/main" id="{AA506BDC-57EA-4840-8B48-EDA4ED3BDF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05" name="TextBox 11004">
          <a:extLst>
            <a:ext uri="{FF2B5EF4-FFF2-40B4-BE49-F238E27FC236}">
              <a16:creationId xmlns:a16="http://schemas.microsoft.com/office/drawing/2014/main" id="{8ADF7B7A-DFDC-48F5-8878-A141F489266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06" name="TextBox 11005">
          <a:extLst>
            <a:ext uri="{FF2B5EF4-FFF2-40B4-BE49-F238E27FC236}">
              <a16:creationId xmlns:a16="http://schemas.microsoft.com/office/drawing/2014/main" id="{B032B15A-D7B8-441C-939D-B99F1EC242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07" name="TextBox 11006">
          <a:extLst>
            <a:ext uri="{FF2B5EF4-FFF2-40B4-BE49-F238E27FC236}">
              <a16:creationId xmlns:a16="http://schemas.microsoft.com/office/drawing/2014/main" id="{AD92737C-7539-4667-98B7-576883D1786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08" name="TextBox 11007">
          <a:extLst>
            <a:ext uri="{FF2B5EF4-FFF2-40B4-BE49-F238E27FC236}">
              <a16:creationId xmlns:a16="http://schemas.microsoft.com/office/drawing/2014/main" id="{72C1D016-34CB-4838-B268-6DD17F4AF5F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09" name="TextBox 11008">
          <a:extLst>
            <a:ext uri="{FF2B5EF4-FFF2-40B4-BE49-F238E27FC236}">
              <a16:creationId xmlns:a16="http://schemas.microsoft.com/office/drawing/2014/main" id="{F8F01FA0-6078-4897-9A6D-5EF82B002C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10" name="TextBox 11009">
          <a:extLst>
            <a:ext uri="{FF2B5EF4-FFF2-40B4-BE49-F238E27FC236}">
              <a16:creationId xmlns:a16="http://schemas.microsoft.com/office/drawing/2014/main" id="{C7B7C7B0-08EC-46D2-A7B0-844F939B827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11" name="TextBox 11010">
          <a:extLst>
            <a:ext uri="{FF2B5EF4-FFF2-40B4-BE49-F238E27FC236}">
              <a16:creationId xmlns:a16="http://schemas.microsoft.com/office/drawing/2014/main" id="{18ED2B05-2230-4CF5-8A8B-47BEFAD7776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12" name="TextBox 11011">
          <a:extLst>
            <a:ext uri="{FF2B5EF4-FFF2-40B4-BE49-F238E27FC236}">
              <a16:creationId xmlns:a16="http://schemas.microsoft.com/office/drawing/2014/main" id="{E44AD881-38CB-4DEB-9A01-C004E3A4D25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13" name="TextBox 11012">
          <a:extLst>
            <a:ext uri="{FF2B5EF4-FFF2-40B4-BE49-F238E27FC236}">
              <a16:creationId xmlns:a16="http://schemas.microsoft.com/office/drawing/2014/main" id="{445FABBC-E3DA-4E21-B968-9C9533C9AB9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14" name="TextBox 11013">
          <a:extLst>
            <a:ext uri="{FF2B5EF4-FFF2-40B4-BE49-F238E27FC236}">
              <a16:creationId xmlns:a16="http://schemas.microsoft.com/office/drawing/2014/main" id="{29605B76-6761-4AA5-BB1B-62EF334581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15" name="TextBox 11014">
          <a:extLst>
            <a:ext uri="{FF2B5EF4-FFF2-40B4-BE49-F238E27FC236}">
              <a16:creationId xmlns:a16="http://schemas.microsoft.com/office/drawing/2014/main" id="{4F6A1521-0613-4914-8F33-BEAE4AD7DD7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16" name="TextBox 11015">
          <a:extLst>
            <a:ext uri="{FF2B5EF4-FFF2-40B4-BE49-F238E27FC236}">
              <a16:creationId xmlns:a16="http://schemas.microsoft.com/office/drawing/2014/main" id="{1B7B1ACE-9E1D-43BC-A534-38E7F699051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17" name="TextBox 11016">
          <a:extLst>
            <a:ext uri="{FF2B5EF4-FFF2-40B4-BE49-F238E27FC236}">
              <a16:creationId xmlns:a16="http://schemas.microsoft.com/office/drawing/2014/main" id="{E158D8DF-97CE-4FB2-A5AA-0A453245E44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18" name="TextBox 11017">
          <a:extLst>
            <a:ext uri="{FF2B5EF4-FFF2-40B4-BE49-F238E27FC236}">
              <a16:creationId xmlns:a16="http://schemas.microsoft.com/office/drawing/2014/main" id="{2CC55D24-7D0D-4026-98BF-7D4716F961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19" name="TextBox 11018">
          <a:extLst>
            <a:ext uri="{FF2B5EF4-FFF2-40B4-BE49-F238E27FC236}">
              <a16:creationId xmlns:a16="http://schemas.microsoft.com/office/drawing/2014/main" id="{575FF4F1-0E03-46E7-8140-CF0613F7E79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20" name="TextBox 11019">
          <a:extLst>
            <a:ext uri="{FF2B5EF4-FFF2-40B4-BE49-F238E27FC236}">
              <a16:creationId xmlns:a16="http://schemas.microsoft.com/office/drawing/2014/main" id="{13909FB2-243B-404D-80AC-9300EAFAC1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21" name="TextBox 11020">
          <a:extLst>
            <a:ext uri="{FF2B5EF4-FFF2-40B4-BE49-F238E27FC236}">
              <a16:creationId xmlns:a16="http://schemas.microsoft.com/office/drawing/2014/main" id="{E605BC2F-C6A1-4CDF-BA69-597B22B4449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22" name="TextBox 11021">
          <a:extLst>
            <a:ext uri="{FF2B5EF4-FFF2-40B4-BE49-F238E27FC236}">
              <a16:creationId xmlns:a16="http://schemas.microsoft.com/office/drawing/2014/main" id="{6F5E074B-8CE8-4D2B-9021-DDC8F3818ED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23" name="TextBox 11022">
          <a:extLst>
            <a:ext uri="{FF2B5EF4-FFF2-40B4-BE49-F238E27FC236}">
              <a16:creationId xmlns:a16="http://schemas.microsoft.com/office/drawing/2014/main" id="{AB6ABFDB-DF88-4F87-AAC7-4B0D178AEF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24" name="TextBox 11023">
          <a:extLst>
            <a:ext uri="{FF2B5EF4-FFF2-40B4-BE49-F238E27FC236}">
              <a16:creationId xmlns:a16="http://schemas.microsoft.com/office/drawing/2014/main" id="{5D726544-187E-4B7D-9BF7-C238AA95F1E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25" name="TextBox 11024">
          <a:extLst>
            <a:ext uri="{FF2B5EF4-FFF2-40B4-BE49-F238E27FC236}">
              <a16:creationId xmlns:a16="http://schemas.microsoft.com/office/drawing/2014/main" id="{4B4A1C50-2F0E-4A70-9418-400AE3B966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26" name="TextBox 11025">
          <a:extLst>
            <a:ext uri="{FF2B5EF4-FFF2-40B4-BE49-F238E27FC236}">
              <a16:creationId xmlns:a16="http://schemas.microsoft.com/office/drawing/2014/main" id="{003B9E70-5369-4FDB-9B85-0A8299B08E6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27" name="TextBox 11026">
          <a:extLst>
            <a:ext uri="{FF2B5EF4-FFF2-40B4-BE49-F238E27FC236}">
              <a16:creationId xmlns:a16="http://schemas.microsoft.com/office/drawing/2014/main" id="{FAD70FA1-2084-4A90-B798-FF89140A08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28" name="TextBox 11027">
          <a:extLst>
            <a:ext uri="{FF2B5EF4-FFF2-40B4-BE49-F238E27FC236}">
              <a16:creationId xmlns:a16="http://schemas.microsoft.com/office/drawing/2014/main" id="{3B5EC062-B662-43CB-9848-2A254BCAF1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29" name="TextBox 11028">
          <a:extLst>
            <a:ext uri="{FF2B5EF4-FFF2-40B4-BE49-F238E27FC236}">
              <a16:creationId xmlns:a16="http://schemas.microsoft.com/office/drawing/2014/main" id="{4021E7B6-51CC-4467-ACC8-211F445547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30" name="TextBox 11029">
          <a:extLst>
            <a:ext uri="{FF2B5EF4-FFF2-40B4-BE49-F238E27FC236}">
              <a16:creationId xmlns:a16="http://schemas.microsoft.com/office/drawing/2014/main" id="{523475A7-D5CB-4608-9D72-3E2D2A5733A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31" name="TextBox 11030">
          <a:extLst>
            <a:ext uri="{FF2B5EF4-FFF2-40B4-BE49-F238E27FC236}">
              <a16:creationId xmlns:a16="http://schemas.microsoft.com/office/drawing/2014/main" id="{AF4F933C-3D48-485A-AA27-2AE601F2F20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32" name="TextBox 11031">
          <a:extLst>
            <a:ext uri="{FF2B5EF4-FFF2-40B4-BE49-F238E27FC236}">
              <a16:creationId xmlns:a16="http://schemas.microsoft.com/office/drawing/2014/main" id="{EA02D9A5-8518-4F91-8143-334F47E9FD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33" name="TextBox 11032">
          <a:extLst>
            <a:ext uri="{FF2B5EF4-FFF2-40B4-BE49-F238E27FC236}">
              <a16:creationId xmlns:a16="http://schemas.microsoft.com/office/drawing/2014/main" id="{BBF944BB-DD17-4437-AAB2-2430C1DEA0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34" name="TextBox 11033">
          <a:extLst>
            <a:ext uri="{FF2B5EF4-FFF2-40B4-BE49-F238E27FC236}">
              <a16:creationId xmlns:a16="http://schemas.microsoft.com/office/drawing/2014/main" id="{139F43D7-1161-444B-AC23-568030173D5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35" name="TextBox 11034">
          <a:extLst>
            <a:ext uri="{FF2B5EF4-FFF2-40B4-BE49-F238E27FC236}">
              <a16:creationId xmlns:a16="http://schemas.microsoft.com/office/drawing/2014/main" id="{02B5AE61-5917-4A5F-9F92-BB98DA6600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36" name="TextBox 11035">
          <a:extLst>
            <a:ext uri="{FF2B5EF4-FFF2-40B4-BE49-F238E27FC236}">
              <a16:creationId xmlns:a16="http://schemas.microsoft.com/office/drawing/2014/main" id="{A9E994DD-B44D-4E6A-B1D0-6B24C544A3E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37" name="TextBox 11036">
          <a:extLst>
            <a:ext uri="{FF2B5EF4-FFF2-40B4-BE49-F238E27FC236}">
              <a16:creationId xmlns:a16="http://schemas.microsoft.com/office/drawing/2014/main" id="{72664D4F-FFCA-4F5D-B9FD-AF4FE510C61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38" name="TextBox 11037">
          <a:extLst>
            <a:ext uri="{FF2B5EF4-FFF2-40B4-BE49-F238E27FC236}">
              <a16:creationId xmlns:a16="http://schemas.microsoft.com/office/drawing/2014/main" id="{918CF14F-3F72-42B8-9E3B-9E5616E31F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39" name="TextBox 11038">
          <a:extLst>
            <a:ext uri="{FF2B5EF4-FFF2-40B4-BE49-F238E27FC236}">
              <a16:creationId xmlns:a16="http://schemas.microsoft.com/office/drawing/2014/main" id="{41038588-5876-48A1-BA93-83AE0521CA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40" name="TextBox 11039">
          <a:extLst>
            <a:ext uri="{FF2B5EF4-FFF2-40B4-BE49-F238E27FC236}">
              <a16:creationId xmlns:a16="http://schemas.microsoft.com/office/drawing/2014/main" id="{8D547907-187A-482C-ABDE-8343C7ABBAF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41" name="TextBox 11040">
          <a:extLst>
            <a:ext uri="{FF2B5EF4-FFF2-40B4-BE49-F238E27FC236}">
              <a16:creationId xmlns:a16="http://schemas.microsoft.com/office/drawing/2014/main" id="{9F24155F-EF7B-4441-B00B-65A3750D87F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42" name="TextBox 11041">
          <a:extLst>
            <a:ext uri="{FF2B5EF4-FFF2-40B4-BE49-F238E27FC236}">
              <a16:creationId xmlns:a16="http://schemas.microsoft.com/office/drawing/2014/main" id="{AEACAD27-092A-4D30-8149-8A33A22CC16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43" name="TextBox 11042">
          <a:extLst>
            <a:ext uri="{FF2B5EF4-FFF2-40B4-BE49-F238E27FC236}">
              <a16:creationId xmlns:a16="http://schemas.microsoft.com/office/drawing/2014/main" id="{47B1740D-D650-40A1-AF3B-E4E359C78D9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44" name="TextBox 11043">
          <a:extLst>
            <a:ext uri="{FF2B5EF4-FFF2-40B4-BE49-F238E27FC236}">
              <a16:creationId xmlns:a16="http://schemas.microsoft.com/office/drawing/2014/main" id="{A19DACBD-1D65-4D3C-A8EE-0723D8A806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45" name="TextBox 11044">
          <a:extLst>
            <a:ext uri="{FF2B5EF4-FFF2-40B4-BE49-F238E27FC236}">
              <a16:creationId xmlns:a16="http://schemas.microsoft.com/office/drawing/2014/main" id="{3A6433C8-7791-4961-B320-04D2212B0D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46" name="TextBox 11045">
          <a:extLst>
            <a:ext uri="{FF2B5EF4-FFF2-40B4-BE49-F238E27FC236}">
              <a16:creationId xmlns:a16="http://schemas.microsoft.com/office/drawing/2014/main" id="{DAB9A865-F031-449F-AE09-0188449880C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47" name="TextBox 11046">
          <a:extLst>
            <a:ext uri="{FF2B5EF4-FFF2-40B4-BE49-F238E27FC236}">
              <a16:creationId xmlns:a16="http://schemas.microsoft.com/office/drawing/2014/main" id="{EE059220-3FF0-4BE8-B6CC-8416BA58938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48" name="TextBox 11047">
          <a:extLst>
            <a:ext uri="{FF2B5EF4-FFF2-40B4-BE49-F238E27FC236}">
              <a16:creationId xmlns:a16="http://schemas.microsoft.com/office/drawing/2014/main" id="{C2E30D77-DE17-47DF-A41A-517DD248D9E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49" name="TextBox 11048">
          <a:extLst>
            <a:ext uri="{FF2B5EF4-FFF2-40B4-BE49-F238E27FC236}">
              <a16:creationId xmlns:a16="http://schemas.microsoft.com/office/drawing/2014/main" id="{F2BCDAAD-1FEB-4AF5-B6E4-6B4A0BC3D2B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50" name="TextBox 11049">
          <a:extLst>
            <a:ext uri="{FF2B5EF4-FFF2-40B4-BE49-F238E27FC236}">
              <a16:creationId xmlns:a16="http://schemas.microsoft.com/office/drawing/2014/main" id="{5C1C20A9-C36D-4112-A1DB-3A2732600BA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51" name="TextBox 11050">
          <a:extLst>
            <a:ext uri="{FF2B5EF4-FFF2-40B4-BE49-F238E27FC236}">
              <a16:creationId xmlns:a16="http://schemas.microsoft.com/office/drawing/2014/main" id="{0C3C30C3-0146-4000-947D-6FEAEF21E9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52" name="TextBox 11051">
          <a:extLst>
            <a:ext uri="{FF2B5EF4-FFF2-40B4-BE49-F238E27FC236}">
              <a16:creationId xmlns:a16="http://schemas.microsoft.com/office/drawing/2014/main" id="{96C7A04F-8E1E-4E04-B004-1A2A2F3A63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53" name="TextBox 11052">
          <a:extLst>
            <a:ext uri="{FF2B5EF4-FFF2-40B4-BE49-F238E27FC236}">
              <a16:creationId xmlns:a16="http://schemas.microsoft.com/office/drawing/2014/main" id="{586E8A1B-6B44-4EE1-B9BE-56EAD2B484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54" name="TextBox 11053">
          <a:extLst>
            <a:ext uri="{FF2B5EF4-FFF2-40B4-BE49-F238E27FC236}">
              <a16:creationId xmlns:a16="http://schemas.microsoft.com/office/drawing/2014/main" id="{D1573445-5526-43D3-8AEA-C257ED49D3B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55" name="TextBox 11054">
          <a:extLst>
            <a:ext uri="{FF2B5EF4-FFF2-40B4-BE49-F238E27FC236}">
              <a16:creationId xmlns:a16="http://schemas.microsoft.com/office/drawing/2014/main" id="{94B0820B-F764-4BBA-A467-D9DF3A5DA5B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56" name="TextBox 11055">
          <a:extLst>
            <a:ext uri="{FF2B5EF4-FFF2-40B4-BE49-F238E27FC236}">
              <a16:creationId xmlns:a16="http://schemas.microsoft.com/office/drawing/2014/main" id="{FDD4FFBE-BB87-48A9-99DC-E110A5D931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57" name="TextBox 11056">
          <a:extLst>
            <a:ext uri="{FF2B5EF4-FFF2-40B4-BE49-F238E27FC236}">
              <a16:creationId xmlns:a16="http://schemas.microsoft.com/office/drawing/2014/main" id="{EBDC9A76-4C13-4E96-8444-9FFC36804F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58" name="TextBox 11057">
          <a:extLst>
            <a:ext uri="{FF2B5EF4-FFF2-40B4-BE49-F238E27FC236}">
              <a16:creationId xmlns:a16="http://schemas.microsoft.com/office/drawing/2014/main" id="{2E1CE7EF-D2FA-4B63-99CD-77534DD36B4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59" name="TextBox 11058">
          <a:extLst>
            <a:ext uri="{FF2B5EF4-FFF2-40B4-BE49-F238E27FC236}">
              <a16:creationId xmlns:a16="http://schemas.microsoft.com/office/drawing/2014/main" id="{82DE9719-DDFC-456C-9901-89FB202361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60" name="TextBox 11059">
          <a:extLst>
            <a:ext uri="{FF2B5EF4-FFF2-40B4-BE49-F238E27FC236}">
              <a16:creationId xmlns:a16="http://schemas.microsoft.com/office/drawing/2014/main" id="{7AF2CDF9-4B40-45C4-86C2-A3A0A9DBE09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61" name="TextBox 11060">
          <a:extLst>
            <a:ext uri="{FF2B5EF4-FFF2-40B4-BE49-F238E27FC236}">
              <a16:creationId xmlns:a16="http://schemas.microsoft.com/office/drawing/2014/main" id="{0BB7C1C3-2510-4A3C-A212-92E26BB93F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62" name="TextBox 11061">
          <a:extLst>
            <a:ext uri="{FF2B5EF4-FFF2-40B4-BE49-F238E27FC236}">
              <a16:creationId xmlns:a16="http://schemas.microsoft.com/office/drawing/2014/main" id="{5F54C67A-C570-4A50-A774-4499AE1179D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63" name="TextBox 11062">
          <a:extLst>
            <a:ext uri="{FF2B5EF4-FFF2-40B4-BE49-F238E27FC236}">
              <a16:creationId xmlns:a16="http://schemas.microsoft.com/office/drawing/2014/main" id="{238A0353-B693-4C47-B4F6-96935BC42A4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64" name="TextBox 11063">
          <a:extLst>
            <a:ext uri="{FF2B5EF4-FFF2-40B4-BE49-F238E27FC236}">
              <a16:creationId xmlns:a16="http://schemas.microsoft.com/office/drawing/2014/main" id="{3703BF7F-7382-432C-911D-D7DB54662B5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65" name="TextBox 11064">
          <a:extLst>
            <a:ext uri="{FF2B5EF4-FFF2-40B4-BE49-F238E27FC236}">
              <a16:creationId xmlns:a16="http://schemas.microsoft.com/office/drawing/2014/main" id="{ABE3F7EE-CD24-44ED-9595-934BC731E91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66" name="TextBox 11065">
          <a:extLst>
            <a:ext uri="{FF2B5EF4-FFF2-40B4-BE49-F238E27FC236}">
              <a16:creationId xmlns:a16="http://schemas.microsoft.com/office/drawing/2014/main" id="{538FDB90-1B77-45E6-AEB5-875C77C1E3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67" name="TextBox 11066">
          <a:extLst>
            <a:ext uri="{FF2B5EF4-FFF2-40B4-BE49-F238E27FC236}">
              <a16:creationId xmlns:a16="http://schemas.microsoft.com/office/drawing/2014/main" id="{17050CBB-02E9-49B1-9061-F18750706D7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68" name="TextBox 11067">
          <a:extLst>
            <a:ext uri="{FF2B5EF4-FFF2-40B4-BE49-F238E27FC236}">
              <a16:creationId xmlns:a16="http://schemas.microsoft.com/office/drawing/2014/main" id="{89FD010E-D2FF-4AF3-862C-20C4DDC8F6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69" name="TextBox 11068">
          <a:extLst>
            <a:ext uri="{FF2B5EF4-FFF2-40B4-BE49-F238E27FC236}">
              <a16:creationId xmlns:a16="http://schemas.microsoft.com/office/drawing/2014/main" id="{97E712ED-2101-4005-8D3D-3D95033B46A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70" name="TextBox 11069">
          <a:extLst>
            <a:ext uri="{FF2B5EF4-FFF2-40B4-BE49-F238E27FC236}">
              <a16:creationId xmlns:a16="http://schemas.microsoft.com/office/drawing/2014/main" id="{A1F6A528-AB25-4AFD-A782-2F0488A39B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71" name="TextBox 11070">
          <a:extLst>
            <a:ext uri="{FF2B5EF4-FFF2-40B4-BE49-F238E27FC236}">
              <a16:creationId xmlns:a16="http://schemas.microsoft.com/office/drawing/2014/main" id="{3398D127-3A09-4707-A08D-ECDF7C4A3F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72" name="TextBox 11071">
          <a:extLst>
            <a:ext uri="{FF2B5EF4-FFF2-40B4-BE49-F238E27FC236}">
              <a16:creationId xmlns:a16="http://schemas.microsoft.com/office/drawing/2014/main" id="{2071D537-CCA9-4EEE-898E-EDC47290679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73" name="TextBox 11072">
          <a:extLst>
            <a:ext uri="{FF2B5EF4-FFF2-40B4-BE49-F238E27FC236}">
              <a16:creationId xmlns:a16="http://schemas.microsoft.com/office/drawing/2014/main" id="{08291FE7-C3DC-44A1-89FA-F542FBDF699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74" name="TextBox 11073">
          <a:extLst>
            <a:ext uri="{FF2B5EF4-FFF2-40B4-BE49-F238E27FC236}">
              <a16:creationId xmlns:a16="http://schemas.microsoft.com/office/drawing/2014/main" id="{A6F81801-2E57-4E06-809F-50AC70E17C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75" name="TextBox 11074">
          <a:extLst>
            <a:ext uri="{FF2B5EF4-FFF2-40B4-BE49-F238E27FC236}">
              <a16:creationId xmlns:a16="http://schemas.microsoft.com/office/drawing/2014/main" id="{8BCFA774-C40C-4B22-868E-084D0AA1AF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76" name="TextBox 11075">
          <a:extLst>
            <a:ext uri="{FF2B5EF4-FFF2-40B4-BE49-F238E27FC236}">
              <a16:creationId xmlns:a16="http://schemas.microsoft.com/office/drawing/2014/main" id="{63E3447E-B8DD-477D-A797-14EB45D6F2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77" name="TextBox 11076">
          <a:extLst>
            <a:ext uri="{FF2B5EF4-FFF2-40B4-BE49-F238E27FC236}">
              <a16:creationId xmlns:a16="http://schemas.microsoft.com/office/drawing/2014/main" id="{C8447756-1F29-4242-A8CE-8D7493E4811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78" name="TextBox 11077">
          <a:extLst>
            <a:ext uri="{FF2B5EF4-FFF2-40B4-BE49-F238E27FC236}">
              <a16:creationId xmlns:a16="http://schemas.microsoft.com/office/drawing/2014/main" id="{2B9490CE-F48D-46D4-9936-8F486E9CC0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79" name="TextBox 11078">
          <a:extLst>
            <a:ext uri="{FF2B5EF4-FFF2-40B4-BE49-F238E27FC236}">
              <a16:creationId xmlns:a16="http://schemas.microsoft.com/office/drawing/2014/main" id="{DC46D3C9-17C6-4715-8209-8D59C37494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80" name="TextBox 11079">
          <a:extLst>
            <a:ext uri="{FF2B5EF4-FFF2-40B4-BE49-F238E27FC236}">
              <a16:creationId xmlns:a16="http://schemas.microsoft.com/office/drawing/2014/main" id="{AD0436D4-BE00-441F-B8A9-6562C415ED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81" name="TextBox 11080">
          <a:extLst>
            <a:ext uri="{FF2B5EF4-FFF2-40B4-BE49-F238E27FC236}">
              <a16:creationId xmlns:a16="http://schemas.microsoft.com/office/drawing/2014/main" id="{541D61F5-86BE-479E-85DD-4479F35DB4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82" name="TextBox 11081">
          <a:extLst>
            <a:ext uri="{FF2B5EF4-FFF2-40B4-BE49-F238E27FC236}">
              <a16:creationId xmlns:a16="http://schemas.microsoft.com/office/drawing/2014/main" id="{A73122A2-6C37-4BFD-9C85-994A2059B3E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83" name="TextBox 11082">
          <a:extLst>
            <a:ext uri="{FF2B5EF4-FFF2-40B4-BE49-F238E27FC236}">
              <a16:creationId xmlns:a16="http://schemas.microsoft.com/office/drawing/2014/main" id="{5D2DDE97-E2CF-4AD7-B09E-885AA4E5441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84" name="TextBox 11083">
          <a:extLst>
            <a:ext uri="{FF2B5EF4-FFF2-40B4-BE49-F238E27FC236}">
              <a16:creationId xmlns:a16="http://schemas.microsoft.com/office/drawing/2014/main" id="{4B4571F5-53E3-424E-86AE-5F03FC7E9C0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85" name="TextBox 11084">
          <a:extLst>
            <a:ext uri="{FF2B5EF4-FFF2-40B4-BE49-F238E27FC236}">
              <a16:creationId xmlns:a16="http://schemas.microsoft.com/office/drawing/2014/main" id="{126A2E1F-5C3F-40DF-A90F-365B9632408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86" name="TextBox 11085">
          <a:extLst>
            <a:ext uri="{FF2B5EF4-FFF2-40B4-BE49-F238E27FC236}">
              <a16:creationId xmlns:a16="http://schemas.microsoft.com/office/drawing/2014/main" id="{53D8680D-D7EC-46DE-BC25-3AB2D7E5C08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87" name="TextBox 11086">
          <a:extLst>
            <a:ext uri="{FF2B5EF4-FFF2-40B4-BE49-F238E27FC236}">
              <a16:creationId xmlns:a16="http://schemas.microsoft.com/office/drawing/2014/main" id="{49EF5560-D248-4024-82CE-98D84F9687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88" name="TextBox 11087">
          <a:extLst>
            <a:ext uri="{FF2B5EF4-FFF2-40B4-BE49-F238E27FC236}">
              <a16:creationId xmlns:a16="http://schemas.microsoft.com/office/drawing/2014/main" id="{DA073BF8-76F4-4461-AF91-CEF2A8DA74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89" name="TextBox 11088">
          <a:extLst>
            <a:ext uri="{FF2B5EF4-FFF2-40B4-BE49-F238E27FC236}">
              <a16:creationId xmlns:a16="http://schemas.microsoft.com/office/drawing/2014/main" id="{08E92FAB-F478-43AE-882B-6866142BE31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90" name="TextBox 11089">
          <a:extLst>
            <a:ext uri="{FF2B5EF4-FFF2-40B4-BE49-F238E27FC236}">
              <a16:creationId xmlns:a16="http://schemas.microsoft.com/office/drawing/2014/main" id="{6B632951-CF51-4D34-B52D-633ACB4A31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91" name="TextBox 11090">
          <a:extLst>
            <a:ext uri="{FF2B5EF4-FFF2-40B4-BE49-F238E27FC236}">
              <a16:creationId xmlns:a16="http://schemas.microsoft.com/office/drawing/2014/main" id="{2C97DACF-3EE2-4D48-ABC2-A8AF4279A9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92" name="TextBox 11091">
          <a:extLst>
            <a:ext uri="{FF2B5EF4-FFF2-40B4-BE49-F238E27FC236}">
              <a16:creationId xmlns:a16="http://schemas.microsoft.com/office/drawing/2014/main" id="{6DF50E76-3C07-4EB0-983C-B2953464D6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93" name="TextBox 11092">
          <a:extLst>
            <a:ext uri="{FF2B5EF4-FFF2-40B4-BE49-F238E27FC236}">
              <a16:creationId xmlns:a16="http://schemas.microsoft.com/office/drawing/2014/main" id="{7F1B5627-E00A-4A2C-A94C-88CF347C27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94" name="TextBox 11093">
          <a:extLst>
            <a:ext uri="{FF2B5EF4-FFF2-40B4-BE49-F238E27FC236}">
              <a16:creationId xmlns:a16="http://schemas.microsoft.com/office/drawing/2014/main" id="{DD231404-75DD-476E-92AF-07996D21442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95" name="TextBox 11094">
          <a:extLst>
            <a:ext uri="{FF2B5EF4-FFF2-40B4-BE49-F238E27FC236}">
              <a16:creationId xmlns:a16="http://schemas.microsoft.com/office/drawing/2014/main" id="{E9521F78-B7AF-4C1A-93FE-5C49FE4F71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96" name="TextBox 11095">
          <a:extLst>
            <a:ext uri="{FF2B5EF4-FFF2-40B4-BE49-F238E27FC236}">
              <a16:creationId xmlns:a16="http://schemas.microsoft.com/office/drawing/2014/main" id="{9F31D69F-2996-4FCA-9D30-8989708058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97" name="TextBox 11096">
          <a:extLst>
            <a:ext uri="{FF2B5EF4-FFF2-40B4-BE49-F238E27FC236}">
              <a16:creationId xmlns:a16="http://schemas.microsoft.com/office/drawing/2014/main" id="{A56F9B4B-7BDC-46E3-A5FB-EE1DC5C8C1A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98" name="TextBox 11097">
          <a:extLst>
            <a:ext uri="{FF2B5EF4-FFF2-40B4-BE49-F238E27FC236}">
              <a16:creationId xmlns:a16="http://schemas.microsoft.com/office/drawing/2014/main" id="{554CA7EA-6CEE-4050-9448-615E0840B93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099" name="TextBox 11098">
          <a:extLst>
            <a:ext uri="{FF2B5EF4-FFF2-40B4-BE49-F238E27FC236}">
              <a16:creationId xmlns:a16="http://schemas.microsoft.com/office/drawing/2014/main" id="{548AB669-5930-40AE-9CCB-2284D5C6A99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00" name="TextBox 11099">
          <a:extLst>
            <a:ext uri="{FF2B5EF4-FFF2-40B4-BE49-F238E27FC236}">
              <a16:creationId xmlns:a16="http://schemas.microsoft.com/office/drawing/2014/main" id="{9B66F775-A73C-4EE2-BE97-BE8E71D756D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01" name="TextBox 11100">
          <a:extLst>
            <a:ext uri="{FF2B5EF4-FFF2-40B4-BE49-F238E27FC236}">
              <a16:creationId xmlns:a16="http://schemas.microsoft.com/office/drawing/2014/main" id="{4D5B0A4D-8C98-46B7-8B54-01938C06713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02" name="TextBox 11101">
          <a:extLst>
            <a:ext uri="{FF2B5EF4-FFF2-40B4-BE49-F238E27FC236}">
              <a16:creationId xmlns:a16="http://schemas.microsoft.com/office/drawing/2014/main" id="{B82FF846-817F-464D-AA13-CA5FCF3803E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03" name="TextBox 11102">
          <a:extLst>
            <a:ext uri="{FF2B5EF4-FFF2-40B4-BE49-F238E27FC236}">
              <a16:creationId xmlns:a16="http://schemas.microsoft.com/office/drawing/2014/main" id="{8BE8E2F0-AC9D-4A4A-8254-9BD50646890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04" name="TextBox 11103">
          <a:extLst>
            <a:ext uri="{FF2B5EF4-FFF2-40B4-BE49-F238E27FC236}">
              <a16:creationId xmlns:a16="http://schemas.microsoft.com/office/drawing/2014/main" id="{64DA166A-557A-48ED-BF60-50575A999AB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05" name="TextBox 11104">
          <a:extLst>
            <a:ext uri="{FF2B5EF4-FFF2-40B4-BE49-F238E27FC236}">
              <a16:creationId xmlns:a16="http://schemas.microsoft.com/office/drawing/2014/main" id="{5D534EF7-E16C-4AC4-9A8D-23662CB34B2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06" name="TextBox 11105">
          <a:extLst>
            <a:ext uri="{FF2B5EF4-FFF2-40B4-BE49-F238E27FC236}">
              <a16:creationId xmlns:a16="http://schemas.microsoft.com/office/drawing/2014/main" id="{FF0B53BA-481F-4383-A48D-FB7DB9204DC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07" name="TextBox 11106">
          <a:extLst>
            <a:ext uri="{FF2B5EF4-FFF2-40B4-BE49-F238E27FC236}">
              <a16:creationId xmlns:a16="http://schemas.microsoft.com/office/drawing/2014/main" id="{ABB20100-D59D-457B-AF50-3B1A991C090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08" name="TextBox 11107">
          <a:extLst>
            <a:ext uri="{FF2B5EF4-FFF2-40B4-BE49-F238E27FC236}">
              <a16:creationId xmlns:a16="http://schemas.microsoft.com/office/drawing/2014/main" id="{0FE61186-70E4-409D-8555-FB02B95B17D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09" name="TextBox 11108">
          <a:extLst>
            <a:ext uri="{FF2B5EF4-FFF2-40B4-BE49-F238E27FC236}">
              <a16:creationId xmlns:a16="http://schemas.microsoft.com/office/drawing/2014/main" id="{7A60C443-22D2-4759-A1C8-DDFD215028E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10" name="TextBox 11109">
          <a:extLst>
            <a:ext uri="{FF2B5EF4-FFF2-40B4-BE49-F238E27FC236}">
              <a16:creationId xmlns:a16="http://schemas.microsoft.com/office/drawing/2014/main" id="{84239F26-5EAA-4B29-AEBF-5151785DDD2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11" name="TextBox 11110">
          <a:extLst>
            <a:ext uri="{FF2B5EF4-FFF2-40B4-BE49-F238E27FC236}">
              <a16:creationId xmlns:a16="http://schemas.microsoft.com/office/drawing/2014/main" id="{E91EB70C-8264-4900-9DCF-5BAF87C41A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12" name="TextBox 11111">
          <a:extLst>
            <a:ext uri="{FF2B5EF4-FFF2-40B4-BE49-F238E27FC236}">
              <a16:creationId xmlns:a16="http://schemas.microsoft.com/office/drawing/2014/main" id="{18331608-96EB-459B-91D0-5B33044717A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13" name="TextBox 11112">
          <a:extLst>
            <a:ext uri="{FF2B5EF4-FFF2-40B4-BE49-F238E27FC236}">
              <a16:creationId xmlns:a16="http://schemas.microsoft.com/office/drawing/2014/main" id="{A7B56473-211B-47C2-B783-3398B9400BF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14" name="TextBox 11113">
          <a:extLst>
            <a:ext uri="{FF2B5EF4-FFF2-40B4-BE49-F238E27FC236}">
              <a16:creationId xmlns:a16="http://schemas.microsoft.com/office/drawing/2014/main" id="{2F27B2AE-38DA-4DA8-AF56-A8D039C69F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15" name="TextBox 11114">
          <a:extLst>
            <a:ext uri="{FF2B5EF4-FFF2-40B4-BE49-F238E27FC236}">
              <a16:creationId xmlns:a16="http://schemas.microsoft.com/office/drawing/2014/main" id="{257BC6DE-10DB-46ED-B3F9-0AF63C93EF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16" name="TextBox 11115">
          <a:extLst>
            <a:ext uri="{FF2B5EF4-FFF2-40B4-BE49-F238E27FC236}">
              <a16:creationId xmlns:a16="http://schemas.microsoft.com/office/drawing/2014/main" id="{2A799E9B-C490-4AD5-8617-F9D8C7CEB9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17" name="TextBox 11116">
          <a:extLst>
            <a:ext uri="{FF2B5EF4-FFF2-40B4-BE49-F238E27FC236}">
              <a16:creationId xmlns:a16="http://schemas.microsoft.com/office/drawing/2014/main" id="{A68E1F95-FA44-47B1-83BA-F7A1C31C5EE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18" name="TextBox 11117">
          <a:extLst>
            <a:ext uri="{FF2B5EF4-FFF2-40B4-BE49-F238E27FC236}">
              <a16:creationId xmlns:a16="http://schemas.microsoft.com/office/drawing/2014/main" id="{E986741E-B780-411A-A98D-056EA8F310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19" name="TextBox 11118">
          <a:extLst>
            <a:ext uri="{FF2B5EF4-FFF2-40B4-BE49-F238E27FC236}">
              <a16:creationId xmlns:a16="http://schemas.microsoft.com/office/drawing/2014/main" id="{C7F39849-EACC-4227-B2E1-54A6205552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20" name="TextBox 11119">
          <a:extLst>
            <a:ext uri="{FF2B5EF4-FFF2-40B4-BE49-F238E27FC236}">
              <a16:creationId xmlns:a16="http://schemas.microsoft.com/office/drawing/2014/main" id="{0E38F4E7-DC60-48DB-A6ED-1D26D2C0B66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21" name="TextBox 11120">
          <a:extLst>
            <a:ext uri="{FF2B5EF4-FFF2-40B4-BE49-F238E27FC236}">
              <a16:creationId xmlns:a16="http://schemas.microsoft.com/office/drawing/2014/main" id="{522FF7D0-7FB0-4144-AB07-D9020C6B081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22" name="TextBox 11121">
          <a:extLst>
            <a:ext uri="{FF2B5EF4-FFF2-40B4-BE49-F238E27FC236}">
              <a16:creationId xmlns:a16="http://schemas.microsoft.com/office/drawing/2014/main" id="{5A8F33F9-4B05-4FF9-A3A2-00142DF9E76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23" name="TextBox 11122">
          <a:extLst>
            <a:ext uri="{FF2B5EF4-FFF2-40B4-BE49-F238E27FC236}">
              <a16:creationId xmlns:a16="http://schemas.microsoft.com/office/drawing/2014/main" id="{0F72B021-470F-48B2-BF60-6B036573B4F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24" name="TextBox 11123">
          <a:extLst>
            <a:ext uri="{FF2B5EF4-FFF2-40B4-BE49-F238E27FC236}">
              <a16:creationId xmlns:a16="http://schemas.microsoft.com/office/drawing/2014/main" id="{067BEA96-7A68-46C1-B185-FB1DACA64FC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25" name="TextBox 11124">
          <a:extLst>
            <a:ext uri="{FF2B5EF4-FFF2-40B4-BE49-F238E27FC236}">
              <a16:creationId xmlns:a16="http://schemas.microsoft.com/office/drawing/2014/main" id="{03EA4F48-8042-40C7-92FE-BD0CBD021DE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26" name="TextBox 11125">
          <a:extLst>
            <a:ext uri="{FF2B5EF4-FFF2-40B4-BE49-F238E27FC236}">
              <a16:creationId xmlns:a16="http://schemas.microsoft.com/office/drawing/2014/main" id="{0BBEAB8F-931B-42B9-A662-8C2D9F2EEB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27" name="TextBox 11126">
          <a:extLst>
            <a:ext uri="{FF2B5EF4-FFF2-40B4-BE49-F238E27FC236}">
              <a16:creationId xmlns:a16="http://schemas.microsoft.com/office/drawing/2014/main" id="{292D74BB-BE33-4EB7-88D6-926CCF38BB5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28" name="TextBox 11127">
          <a:extLst>
            <a:ext uri="{FF2B5EF4-FFF2-40B4-BE49-F238E27FC236}">
              <a16:creationId xmlns:a16="http://schemas.microsoft.com/office/drawing/2014/main" id="{6AA9BAC0-35AD-4621-AAF9-F62E8FBFB80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29" name="TextBox 11128">
          <a:extLst>
            <a:ext uri="{FF2B5EF4-FFF2-40B4-BE49-F238E27FC236}">
              <a16:creationId xmlns:a16="http://schemas.microsoft.com/office/drawing/2014/main" id="{40C609AB-274A-4EEB-969B-93C4C30A3C7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30" name="TextBox 11129">
          <a:extLst>
            <a:ext uri="{FF2B5EF4-FFF2-40B4-BE49-F238E27FC236}">
              <a16:creationId xmlns:a16="http://schemas.microsoft.com/office/drawing/2014/main" id="{A3993E66-760D-4018-B87B-C88D483E00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31" name="TextBox 11130">
          <a:extLst>
            <a:ext uri="{FF2B5EF4-FFF2-40B4-BE49-F238E27FC236}">
              <a16:creationId xmlns:a16="http://schemas.microsoft.com/office/drawing/2014/main" id="{C8CB834C-4EA3-4A8B-BBDF-3D861D29D55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32" name="TextBox 11131">
          <a:extLst>
            <a:ext uri="{FF2B5EF4-FFF2-40B4-BE49-F238E27FC236}">
              <a16:creationId xmlns:a16="http://schemas.microsoft.com/office/drawing/2014/main" id="{8E9F6C1F-11F2-4A22-88AF-9622861F56D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33" name="TextBox 11132">
          <a:extLst>
            <a:ext uri="{FF2B5EF4-FFF2-40B4-BE49-F238E27FC236}">
              <a16:creationId xmlns:a16="http://schemas.microsoft.com/office/drawing/2014/main" id="{9C66F2B1-BE80-44E3-94C8-7938A9F56B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34" name="TextBox 11133">
          <a:extLst>
            <a:ext uri="{FF2B5EF4-FFF2-40B4-BE49-F238E27FC236}">
              <a16:creationId xmlns:a16="http://schemas.microsoft.com/office/drawing/2014/main" id="{1EDBCCEF-67E2-4322-BC85-567461BDC3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35" name="TextBox 11134">
          <a:extLst>
            <a:ext uri="{FF2B5EF4-FFF2-40B4-BE49-F238E27FC236}">
              <a16:creationId xmlns:a16="http://schemas.microsoft.com/office/drawing/2014/main" id="{FB3C033A-DE53-4B1B-95F8-8A3DBCFF46A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36" name="TextBox 11135">
          <a:extLst>
            <a:ext uri="{FF2B5EF4-FFF2-40B4-BE49-F238E27FC236}">
              <a16:creationId xmlns:a16="http://schemas.microsoft.com/office/drawing/2014/main" id="{0142BBF6-7D82-42FF-8D61-0B67B14038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37" name="TextBox 11136">
          <a:extLst>
            <a:ext uri="{FF2B5EF4-FFF2-40B4-BE49-F238E27FC236}">
              <a16:creationId xmlns:a16="http://schemas.microsoft.com/office/drawing/2014/main" id="{C06D0B3C-6071-499A-96B9-7A0EC25B63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38" name="TextBox 11137">
          <a:extLst>
            <a:ext uri="{FF2B5EF4-FFF2-40B4-BE49-F238E27FC236}">
              <a16:creationId xmlns:a16="http://schemas.microsoft.com/office/drawing/2014/main" id="{AAE920D6-30F5-4556-B11B-2558504A7D8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39" name="TextBox 11138">
          <a:extLst>
            <a:ext uri="{FF2B5EF4-FFF2-40B4-BE49-F238E27FC236}">
              <a16:creationId xmlns:a16="http://schemas.microsoft.com/office/drawing/2014/main" id="{717275D1-41A1-4ADA-87CA-D49AF231CA0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40" name="TextBox 11139">
          <a:extLst>
            <a:ext uri="{FF2B5EF4-FFF2-40B4-BE49-F238E27FC236}">
              <a16:creationId xmlns:a16="http://schemas.microsoft.com/office/drawing/2014/main" id="{3404CD1D-6DB5-4BF8-87A1-CA03EF5F65F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41" name="TextBox 11140">
          <a:extLst>
            <a:ext uri="{FF2B5EF4-FFF2-40B4-BE49-F238E27FC236}">
              <a16:creationId xmlns:a16="http://schemas.microsoft.com/office/drawing/2014/main" id="{9FAA00EE-CDCB-48C8-BF46-5507F85886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42" name="TextBox 11141">
          <a:extLst>
            <a:ext uri="{FF2B5EF4-FFF2-40B4-BE49-F238E27FC236}">
              <a16:creationId xmlns:a16="http://schemas.microsoft.com/office/drawing/2014/main" id="{5CCB352D-CB2C-4301-BFFC-DDA8BA5A6F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43" name="TextBox 11142">
          <a:extLst>
            <a:ext uri="{FF2B5EF4-FFF2-40B4-BE49-F238E27FC236}">
              <a16:creationId xmlns:a16="http://schemas.microsoft.com/office/drawing/2014/main" id="{A5F7A893-6D6F-46BC-9BA3-5F9CFD13B0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44" name="TextBox 11143">
          <a:extLst>
            <a:ext uri="{FF2B5EF4-FFF2-40B4-BE49-F238E27FC236}">
              <a16:creationId xmlns:a16="http://schemas.microsoft.com/office/drawing/2014/main" id="{924F1576-B82E-40A8-9EF5-367D7C1B02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45" name="TextBox 11144">
          <a:extLst>
            <a:ext uri="{FF2B5EF4-FFF2-40B4-BE49-F238E27FC236}">
              <a16:creationId xmlns:a16="http://schemas.microsoft.com/office/drawing/2014/main" id="{F6A355C9-AC74-425A-AC0F-EF12C50542E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46" name="TextBox 11145">
          <a:extLst>
            <a:ext uri="{FF2B5EF4-FFF2-40B4-BE49-F238E27FC236}">
              <a16:creationId xmlns:a16="http://schemas.microsoft.com/office/drawing/2014/main" id="{CBE5D87F-7D0B-458F-A54D-B6FF1569233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47" name="TextBox 11146">
          <a:extLst>
            <a:ext uri="{FF2B5EF4-FFF2-40B4-BE49-F238E27FC236}">
              <a16:creationId xmlns:a16="http://schemas.microsoft.com/office/drawing/2014/main" id="{977BD9EA-4583-42A2-9C94-480EFAD159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48" name="TextBox 11147">
          <a:extLst>
            <a:ext uri="{FF2B5EF4-FFF2-40B4-BE49-F238E27FC236}">
              <a16:creationId xmlns:a16="http://schemas.microsoft.com/office/drawing/2014/main" id="{D17E8AD8-8DA8-4D4E-9DCC-0BFC03ACD1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49" name="TextBox 11148">
          <a:extLst>
            <a:ext uri="{FF2B5EF4-FFF2-40B4-BE49-F238E27FC236}">
              <a16:creationId xmlns:a16="http://schemas.microsoft.com/office/drawing/2014/main" id="{66A39C05-9722-45A7-8F25-C4CC2008AF9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50" name="TextBox 11149">
          <a:extLst>
            <a:ext uri="{FF2B5EF4-FFF2-40B4-BE49-F238E27FC236}">
              <a16:creationId xmlns:a16="http://schemas.microsoft.com/office/drawing/2014/main" id="{7A25D83B-711F-4255-BCDC-2F28ED72C2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51" name="TextBox 11150">
          <a:extLst>
            <a:ext uri="{FF2B5EF4-FFF2-40B4-BE49-F238E27FC236}">
              <a16:creationId xmlns:a16="http://schemas.microsoft.com/office/drawing/2014/main" id="{05C966C2-B927-426F-9F9F-F59B49AF51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52" name="TextBox 11151">
          <a:extLst>
            <a:ext uri="{FF2B5EF4-FFF2-40B4-BE49-F238E27FC236}">
              <a16:creationId xmlns:a16="http://schemas.microsoft.com/office/drawing/2014/main" id="{92E1AA05-6DEE-4AAF-8767-5822383719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53" name="TextBox 11152">
          <a:extLst>
            <a:ext uri="{FF2B5EF4-FFF2-40B4-BE49-F238E27FC236}">
              <a16:creationId xmlns:a16="http://schemas.microsoft.com/office/drawing/2014/main" id="{3DF43386-3896-4110-954B-5D63FCD743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54" name="TextBox 11153">
          <a:extLst>
            <a:ext uri="{FF2B5EF4-FFF2-40B4-BE49-F238E27FC236}">
              <a16:creationId xmlns:a16="http://schemas.microsoft.com/office/drawing/2014/main" id="{40A52F27-8981-441F-B36E-CA1B507ADED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55" name="TextBox 11154">
          <a:extLst>
            <a:ext uri="{FF2B5EF4-FFF2-40B4-BE49-F238E27FC236}">
              <a16:creationId xmlns:a16="http://schemas.microsoft.com/office/drawing/2014/main" id="{6327B388-A5D6-4DD3-9D2E-99AC8A0556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56" name="TextBox 11155">
          <a:extLst>
            <a:ext uri="{FF2B5EF4-FFF2-40B4-BE49-F238E27FC236}">
              <a16:creationId xmlns:a16="http://schemas.microsoft.com/office/drawing/2014/main" id="{61111A2B-7CA9-4357-8E36-070955DE51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57" name="TextBox 11156">
          <a:extLst>
            <a:ext uri="{FF2B5EF4-FFF2-40B4-BE49-F238E27FC236}">
              <a16:creationId xmlns:a16="http://schemas.microsoft.com/office/drawing/2014/main" id="{2F8771A1-347D-4917-A91D-07FF8798E47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58" name="TextBox 11157">
          <a:extLst>
            <a:ext uri="{FF2B5EF4-FFF2-40B4-BE49-F238E27FC236}">
              <a16:creationId xmlns:a16="http://schemas.microsoft.com/office/drawing/2014/main" id="{653FE552-E335-4A1A-AEC0-01F3F1EA046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59" name="TextBox 11158">
          <a:extLst>
            <a:ext uri="{FF2B5EF4-FFF2-40B4-BE49-F238E27FC236}">
              <a16:creationId xmlns:a16="http://schemas.microsoft.com/office/drawing/2014/main" id="{AE2B910B-753A-4804-AB03-06599C6511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60" name="TextBox 11159">
          <a:extLst>
            <a:ext uri="{FF2B5EF4-FFF2-40B4-BE49-F238E27FC236}">
              <a16:creationId xmlns:a16="http://schemas.microsoft.com/office/drawing/2014/main" id="{B32AF1F0-A04D-404F-BCC5-D3C214C6EE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61" name="TextBox 11160">
          <a:extLst>
            <a:ext uri="{FF2B5EF4-FFF2-40B4-BE49-F238E27FC236}">
              <a16:creationId xmlns:a16="http://schemas.microsoft.com/office/drawing/2014/main" id="{94E4C9B4-BA7C-44B5-8E66-83492085123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62" name="TextBox 11161">
          <a:extLst>
            <a:ext uri="{FF2B5EF4-FFF2-40B4-BE49-F238E27FC236}">
              <a16:creationId xmlns:a16="http://schemas.microsoft.com/office/drawing/2014/main" id="{6D06BC78-A99C-47D0-B7C2-42A5ADA9C4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63" name="TextBox 11162">
          <a:extLst>
            <a:ext uri="{FF2B5EF4-FFF2-40B4-BE49-F238E27FC236}">
              <a16:creationId xmlns:a16="http://schemas.microsoft.com/office/drawing/2014/main" id="{EAF98BCF-94AF-4D32-AC50-3BC41A725B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64" name="TextBox 11163">
          <a:extLst>
            <a:ext uri="{FF2B5EF4-FFF2-40B4-BE49-F238E27FC236}">
              <a16:creationId xmlns:a16="http://schemas.microsoft.com/office/drawing/2014/main" id="{3649E79B-4448-4C29-BCE9-BEA5DD980E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65" name="TextBox 11164">
          <a:extLst>
            <a:ext uri="{FF2B5EF4-FFF2-40B4-BE49-F238E27FC236}">
              <a16:creationId xmlns:a16="http://schemas.microsoft.com/office/drawing/2014/main" id="{A4CFD4B9-EEB5-44F4-AA7B-37537619A42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66" name="TextBox 11165">
          <a:extLst>
            <a:ext uri="{FF2B5EF4-FFF2-40B4-BE49-F238E27FC236}">
              <a16:creationId xmlns:a16="http://schemas.microsoft.com/office/drawing/2014/main" id="{40011CB0-02DC-45DD-A128-A03E2DD488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67" name="TextBox 11166">
          <a:extLst>
            <a:ext uri="{FF2B5EF4-FFF2-40B4-BE49-F238E27FC236}">
              <a16:creationId xmlns:a16="http://schemas.microsoft.com/office/drawing/2014/main" id="{085EF691-8EF1-47BF-A44F-006F126BF7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68" name="TextBox 11167">
          <a:extLst>
            <a:ext uri="{FF2B5EF4-FFF2-40B4-BE49-F238E27FC236}">
              <a16:creationId xmlns:a16="http://schemas.microsoft.com/office/drawing/2014/main" id="{E2F5A24E-7457-4E75-9237-FE7329C0B40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69" name="TextBox 11168">
          <a:extLst>
            <a:ext uri="{FF2B5EF4-FFF2-40B4-BE49-F238E27FC236}">
              <a16:creationId xmlns:a16="http://schemas.microsoft.com/office/drawing/2014/main" id="{70B7837E-00E3-42F1-8C88-1A6DBD6BEFF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70" name="TextBox 11169">
          <a:extLst>
            <a:ext uri="{FF2B5EF4-FFF2-40B4-BE49-F238E27FC236}">
              <a16:creationId xmlns:a16="http://schemas.microsoft.com/office/drawing/2014/main" id="{9C99492B-59FB-4223-8379-D6EF6AD1A5A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71" name="TextBox 11170">
          <a:extLst>
            <a:ext uri="{FF2B5EF4-FFF2-40B4-BE49-F238E27FC236}">
              <a16:creationId xmlns:a16="http://schemas.microsoft.com/office/drawing/2014/main" id="{1424F193-1106-444E-A2B1-40445B575F2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72" name="TextBox 11171">
          <a:extLst>
            <a:ext uri="{FF2B5EF4-FFF2-40B4-BE49-F238E27FC236}">
              <a16:creationId xmlns:a16="http://schemas.microsoft.com/office/drawing/2014/main" id="{D75EAB6D-7C4C-478B-86B9-F8FB45FEE1D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73" name="TextBox 11172">
          <a:extLst>
            <a:ext uri="{FF2B5EF4-FFF2-40B4-BE49-F238E27FC236}">
              <a16:creationId xmlns:a16="http://schemas.microsoft.com/office/drawing/2014/main" id="{C974B4E4-A680-4050-91CD-74D6240B2DC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74" name="TextBox 11173">
          <a:extLst>
            <a:ext uri="{FF2B5EF4-FFF2-40B4-BE49-F238E27FC236}">
              <a16:creationId xmlns:a16="http://schemas.microsoft.com/office/drawing/2014/main" id="{99A654DC-1C6C-4900-A1B8-D418A4E0CAB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75" name="TextBox 11174">
          <a:extLst>
            <a:ext uri="{FF2B5EF4-FFF2-40B4-BE49-F238E27FC236}">
              <a16:creationId xmlns:a16="http://schemas.microsoft.com/office/drawing/2014/main" id="{51341A2A-D205-4068-BE2A-59F82A5E345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76" name="TextBox 11175">
          <a:extLst>
            <a:ext uri="{FF2B5EF4-FFF2-40B4-BE49-F238E27FC236}">
              <a16:creationId xmlns:a16="http://schemas.microsoft.com/office/drawing/2014/main" id="{1058CA00-7E46-423C-8FB7-B43F35E592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77" name="TextBox 11176">
          <a:extLst>
            <a:ext uri="{FF2B5EF4-FFF2-40B4-BE49-F238E27FC236}">
              <a16:creationId xmlns:a16="http://schemas.microsoft.com/office/drawing/2014/main" id="{E7BF1969-E6E9-47AE-B7E3-689F4F4A944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78" name="TextBox 11177">
          <a:extLst>
            <a:ext uri="{FF2B5EF4-FFF2-40B4-BE49-F238E27FC236}">
              <a16:creationId xmlns:a16="http://schemas.microsoft.com/office/drawing/2014/main" id="{FFA1A460-53EF-40FF-8B9D-A4108962F6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79" name="TextBox 11178">
          <a:extLst>
            <a:ext uri="{FF2B5EF4-FFF2-40B4-BE49-F238E27FC236}">
              <a16:creationId xmlns:a16="http://schemas.microsoft.com/office/drawing/2014/main" id="{D58FC58D-910E-4C78-9BD6-416AE53FEB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80" name="TextBox 11179">
          <a:extLst>
            <a:ext uri="{FF2B5EF4-FFF2-40B4-BE49-F238E27FC236}">
              <a16:creationId xmlns:a16="http://schemas.microsoft.com/office/drawing/2014/main" id="{05E16D73-F12D-42CD-BC1D-3D42994D8BF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81" name="TextBox 11180">
          <a:extLst>
            <a:ext uri="{FF2B5EF4-FFF2-40B4-BE49-F238E27FC236}">
              <a16:creationId xmlns:a16="http://schemas.microsoft.com/office/drawing/2014/main" id="{35FE002B-C028-414D-95DD-3154416DA9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82" name="TextBox 11181">
          <a:extLst>
            <a:ext uri="{FF2B5EF4-FFF2-40B4-BE49-F238E27FC236}">
              <a16:creationId xmlns:a16="http://schemas.microsoft.com/office/drawing/2014/main" id="{3F9A42BA-27A2-4173-B3EC-7801A7366B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83" name="TextBox 11182">
          <a:extLst>
            <a:ext uri="{FF2B5EF4-FFF2-40B4-BE49-F238E27FC236}">
              <a16:creationId xmlns:a16="http://schemas.microsoft.com/office/drawing/2014/main" id="{377C28BA-BADE-4319-9585-EA2A79CC1A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84" name="TextBox 11183">
          <a:extLst>
            <a:ext uri="{FF2B5EF4-FFF2-40B4-BE49-F238E27FC236}">
              <a16:creationId xmlns:a16="http://schemas.microsoft.com/office/drawing/2014/main" id="{775FBD14-4642-4F07-B772-2952EE8AEE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85" name="TextBox 11184">
          <a:extLst>
            <a:ext uri="{FF2B5EF4-FFF2-40B4-BE49-F238E27FC236}">
              <a16:creationId xmlns:a16="http://schemas.microsoft.com/office/drawing/2014/main" id="{45334746-0630-4DFB-B018-7BB2E08D15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86" name="TextBox 11185">
          <a:extLst>
            <a:ext uri="{FF2B5EF4-FFF2-40B4-BE49-F238E27FC236}">
              <a16:creationId xmlns:a16="http://schemas.microsoft.com/office/drawing/2014/main" id="{9B500C5C-D7AC-41C0-A5A7-07D4EC9B809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87" name="TextBox 11186">
          <a:extLst>
            <a:ext uri="{FF2B5EF4-FFF2-40B4-BE49-F238E27FC236}">
              <a16:creationId xmlns:a16="http://schemas.microsoft.com/office/drawing/2014/main" id="{B8ACC714-9DF2-4B99-A578-6A20E4594E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88" name="TextBox 11187">
          <a:extLst>
            <a:ext uri="{FF2B5EF4-FFF2-40B4-BE49-F238E27FC236}">
              <a16:creationId xmlns:a16="http://schemas.microsoft.com/office/drawing/2014/main" id="{FFC67600-ED58-4A41-8C4E-0F82872F2B5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89" name="TextBox 11188">
          <a:extLst>
            <a:ext uri="{FF2B5EF4-FFF2-40B4-BE49-F238E27FC236}">
              <a16:creationId xmlns:a16="http://schemas.microsoft.com/office/drawing/2014/main" id="{00A14670-43CD-4360-ACD3-9AA912D9155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90" name="TextBox 11189">
          <a:extLst>
            <a:ext uri="{FF2B5EF4-FFF2-40B4-BE49-F238E27FC236}">
              <a16:creationId xmlns:a16="http://schemas.microsoft.com/office/drawing/2014/main" id="{865155D1-ED64-45B7-9DBD-4D575B8B62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91" name="TextBox 11190">
          <a:extLst>
            <a:ext uri="{FF2B5EF4-FFF2-40B4-BE49-F238E27FC236}">
              <a16:creationId xmlns:a16="http://schemas.microsoft.com/office/drawing/2014/main" id="{F2E6CF79-6058-42CC-B0A9-049B64D053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92" name="TextBox 11191">
          <a:extLst>
            <a:ext uri="{FF2B5EF4-FFF2-40B4-BE49-F238E27FC236}">
              <a16:creationId xmlns:a16="http://schemas.microsoft.com/office/drawing/2014/main" id="{8712FA31-650C-40CA-BB9E-BFA7FC778C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93" name="TextBox 11192">
          <a:extLst>
            <a:ext uri="{FF2B5EF4-FFF2-40B4-BE49-F238E27FC236}">
              <a16:creationId xmlns:a16="http://schemas.microsoft.com/office/drawing/2014/main" id="{949CFBBD-4464-4013-BCBA-7ED849B529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94" name="TextBox 11193">
          <a:extLst>
            <a:ext uri="{FF2B5EF4-FFF2-40B4-BE49-F238E27FC236}">
              <a16:creationId xmlns:a16="http://schemas.microsoft.com/office/drawing/2014/main" id="{2F52CA75-A34F-48C8-9E36-B0821587A8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95" name="TextBox 11194">
          <a:extLst>
            <a:ext uri="{FF2B5EF4-FFF2-40B4-BE49-F238E27FC236}">
              <a16:creationId xmlns:a16="http://schemas.microsoft.com/office/drawing/2014/main" id="{AEFFBA22-E8FB-47C0-A871-0E46A9FD4A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96" name="TextBox 11195">
          <a:extLst>
            <a:ext uri="{FF2B5EF4-FFF2-40B4-BE49-F238E27FC236}">
              <a16:creationId xmlns:a16="http://schemas.microsoft.com/office/drawing/2014/main" id="{8B727411-F5CF-4532-A16C-64ED1633E4B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97" name="TextBox 11196">
          <a:extLst>
            <a:ext uri="{FF2B5EF4-FFF2-40B4-BE49-F238E27FC236}">
              <a16:creationId xmlns:a16="http://schemas.microsoft.com/office/drawing/2014/main" id="{FD49847C-6004-436D-AF41-D757063EA70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98" name="TextBox 11197">
          <a:extLst>
            <a:ext uri="{FF2B5EF4-FFF2-40B4-BE49-F238E27FC236}">
              <a16:creationId xmlns:a16="http://schemas.microsoft.com/office/drawing/2014/main" id="{89EC6385-5C06-498E-AA61-0AD4E92B598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199" name="TextBox 11198">
          <a:extLst>
            <a:ext uri="{FF2B5EF4-FFF2-40B4-BE49-F238E27FC236}">
              <a16:creationId xmlns:a16="http://schemas.microsoft.com/office/drawing/2014/main" id="{172E3DA1-6274-42B6-A7FB-63E6B495ED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00" name="TextBox 11199">
          <a:extLst>
            <a:ext uri="{FF2B5EF4-FFF2-40B4-BE49-F238E27FC236}">
              <a16:creationId xmlns:a16="http://schemas.microsoft.com/office/drawing/2014/main" id="{BF2107F0-5C98-41D2-AE6D-1CDC8E5395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01" name="TextBox 11200">
          <a:extLst>
            <a:ext uri="{FF2B5EF4-FFF2-40B4-BE49-F238E27FC236}">
              <a16:creationId xmlns:a16="http://schemas.microsoft.com/office/drawing/2014/main" id="{E36212EE-94EC-41AA-9237-47A69F2AD1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02" name="TextBox 11201">
          <a:extLst>
            <a:ext uri="{FF2B5EF4-FFF2-40B4-BE49-F238E27FC236}">
              <a16:creationId xmlns:a16="http://schemas.microsoft.com/office/drawing/2014/main" id="{46284E1D-8BD4-4C49-B047-42DA5E15890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03" name="TextBox 11202">
          <a:extLst>
            <a:ext uri="{FF2B5EF4-FFF2-40B4-BE49-F238E27FC236}">
              <a16:creationId xmlns:a16="http://schemas.microsoft.com/office/drawing/2014/main" id="{36D16D9D-0390-4A65-A902-4CDA2F2FACD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04" name="TextBox 11203">
          <a:extLst>
            <a:ext uri="{FF2B5EF4-FFF2-40B4-BE49-F238E27FC236}">
              <a16:creationId xmlns:a16="http://schemas.microsoft.com/office/drawing/2014/main" id="{2D73C846-0A24-4F85-AE0D-F33B547483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05" name="TextBox 11204">
          <a:extLst>
            <a:ext uri="{FF2B5EF4-FFF2-40B4-BE49-F238E27FC236}">
              <a16:creationId xmlns:a16="http://schemas.microsoft.com/office/drawing/2014/main" id="{1F69ABC0-0FF4-4AEB-95B4-38107A86AF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06" name="TextBox 11205">
          <a:extLst>
            <a:ext uri="{FF2B5EF4-FFF2-40B4-BE49-F238E27FC236}">
              <a16:creationId xmlns:a16="http://schemas.microsoft.com/office/drawing/2014/main" id="{E62179D0-235C-4DFE-9EC8-03A3249721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07" name="TextBox 11206">
          <a:extLst>
            <a:ext uri="{FF2B5EF4-FFF2-40B4-BE49-F238E27FC236}">
              <a16:creationId xmlns:a16="http://schemas.microsoft.com/office/drawing/2014/main" id="{E976564A-C19C-46FC-A289-A8914F7375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08" name="TextBox 11207">
          <a:extLst>
            <a:ext uri="{FF2B5EF4-FFF2-40B4-BE49-F238E27FC236}">
              <a16:creationId xmlns:a16="http://schemas.microsoft.com/office/drawing/2014/main" id="{C0B9C263-B323-473F-B826-D429500A539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09" name="TextBox 11208">
          <a:extLst>
            <a:ext uri="{FF2B5EF4-FFF2-40B4-BE49-F238E27FC236}">
              <a16:creationId xmlns:a16="http://schemas.microsoft.com/office/drawing/2014/main" id="{AE7FC1B9-5077-4950-A39E-2C1F762F6F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10" name="TextBox 11209">
          <a:extLst>
            <a:ext uri="{FF2B5EF4-FFF2-40B4-BE49-F238E27FC236}">
              <a16:creationId xmlns:a16="http://schemas.microsoft.com/office/drawing/2014/main" id="{A7D6A16B-3AD9-4F3B-A0A6-25CA4BBFD6E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11" name="TextBox 11210">
          <a:extLst>
            <a:ext uri="{FF2B5EF4-FFF2-40B4-BE49-F238E27FC236}">
              <a16:creationId xmlns:a16="http://schemas.microsoft.com/office/drawing/2014/main" id="{06E0CA01-9612-4A5C-892C-21F54B20BEB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12" name="TextBox 11211">
          <a:extLst>
            <a:ext uri="{FF2B5EF4-FFF2-40B4-BE49-F238E27FC236}">
              <a16:creationId xmlns:a16="http://schemas.microsoft.com/office/drawing/2014/main" id="{38946426-C4FC-4642-A3D5-265E0D00CE4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13" name="TextBox 11212">
          <a:extLst>
            <a:ext uri="{FF2B5EF4-FFF2-40B4-BE49-F238E27FC236}">
              <a16:creationId xmlns:a16="http://schemas.microsoft.com/office/drawing/2014/main" id="{6E86757F-7613-4EA0-ADD0-544E7466D90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14" name="TextBox 11213">
          <a:extLst>
            <a:ext uri="{FF2B5EF4-FFF2-40B4-BE49-F238E27FC236}">
              <a16:creationId xmlns:a16="http://schemas.microsoft.com/office/drawing/2014/main" id="{B37A8E1A-C43A-4197-AA77-591C03D03B9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15" name="TextBox 11214">
          <a:extLst>
            <a:ext uri="{FF2B5EF4-FFF2-40B4-BE49-F238E27FC236}">
              <a16:creationId xmlns:a16="http://schemas.microsoft.com/office/drawing/2014/main" id="{121AFC04-ABBB-431C-AFB6-6658C52B21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16" name="TextBox 11215">
          <a:extLst>
            <a:ext uri="{FF2B5EF4-FFF2-40B4-BE49-F238E27FC236}">
              <a16:creationId xmlns:a16="http://schemas.microsoft.com/office/drawing/2014/main" id="{A7269B69-6EFF-402A-9D9B-1DCFEF15EDB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17" name="TextBox 11216">
          <a:extLst>
            <a:ext uri="{FF2B5EF4-FFF2-40B4-BE49-F238E27FC236}">
              <a16:creationId xmlns:a16="http://schemas.microsoft.com/office/drawing/2014/main" id="{88BE281A-C52B-45E0-892B-E3AB7A1973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18" name="TextBox 11217">
          <a:extLst>
            <a:ext uri="{FF2B5EF4-FFF2-40B4-BE49-F238E27FC236}">
              <a16:creationId xmlns:a16="http://schemas.microsoft.com/office/drawing/2014/main" id="{09E7773D-AA30-4284-8A1F-864415A2A3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19" name="TextBox 11218">
          <a:extLst>
            <a:ext uri="{FF2B5EF4-FFF2-40B4-BE49-F238E27FC236}">
              <a16:creationId xmlns:a16="http://schemas.microsoft.com/office/drawing/2014/main" id="{4E83BC04-5E39-40E0-8325-181BCDD21FF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20" name="TextBox 11219">
          <a:extLst>
            <a:ext uri="{FF2B5EF4-FFF2-40B4-BE49-F238E27FC236}">
              <a16:creationId xmlns:a16="http://schemas.microsoft.com/office/drawing/2014/main" id="{385C7D54-98A0-4CEB-8D7C-CD60F7426E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21" name="TextBox 11220">
          <a:extLst>
            <a:ext uri="{FF2B5EF4-FFF2-40B4-BE49-F238E27FC236}">
              <a16:creationId xmlns:a16="http://schemas.microsoft.com/office/drawing/2014/main" id="{739B0584-CDFE-4030-9480-F561BCF2B1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22" name="TextBox 11221">
          <a:extLst>
            <a:ext uri="{FF2B5EF4-FFF2-40B4-BE49-F238E27FC236}">
              <a16:creationId xmlns:a16="http://schemas.microsoft.com/office/drawing/2014/main" id="{253D264A-B60D-4BD8-96C1-A8114391F95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23" name="TextBox 11222">
          <a:extLst>
            <a:ext uri="{FF2B5EF4-FFF2-40B4-BE49-F238E27FC236}">
              <a16:creationId xmlns:a16="http://schemas.microsoft.com/office/drawing/2014/main" id="{16E6720B-724A-4C85-89B4-FD62DE0C5E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24" name="TextBox 11223">
          <a:extLst>
            <a:ext uri="{FF2B5EF4-FFF2-40B4-BE49-F238E27FC236}">
              <a16:creationId xmlns:a16="http://schemas.microsoft.com/office/drawing/2014/main" id="{641347D3-AA39-4793-A900-A19194DE697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25" name="TextBox 11224">
          <a:extLst>
            <a:ext uri="{FF2B5EF4-FFF2-40B4-BE49-F238E27FC236}">
              <a16:creationId xmlns:a16="http://schemas.microsoft.com/office/drawing/2014/main" id="{EC437626-32B6-4526-88AA-014E611BD53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26" name="TextBox 11225">
          <a:extLst>
            <a:ext uri="{FF2B5EF4-FFF2-40B4-BE49-F238E27FC236}">
              <a16:creationId xmlns:a16="http://schemas.microsoft.com/office/drawing/2014/main" id="{9453A6E1-EB7E-48DA-96A9-579FBB584CC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27" name="TextBox 11226">
          <a:extLst>
            <a:ext uri="{FF2B5EF4-FFF2-40B4-BE49-F238E27FC236}">
              <a16:creationId xmlns:a16="http://schemas.microsoft.com/office/drawing/2014/main" id="{FC54ED83-D355-4DC9-A2F4-8C9F4EDD602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28" name="TextBox 11227">
          <a:extLst>
            <a:ext uri="{FF2B5EF4-FFF2-40B4-BE49-F238E27FC236}">
              <a16:creationId xmlns:a16="http://schemas.microsoft.com/office/drawing/2014/main" id="{C8C050D4-069B-4ECE-9F73-0B7FF52C8D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29" name="TextBox 11228">
          <a:extLst>
            <a:ext uri="{FF2B5EF4-FFF2-40B4-BE49-F238E27FC236}">
              <a16:creationId xmlns:a16="http://schemas.microsoft.com/office/drawing/2014/main" id="{7F4E4037-4A4F-4130-B014-19C4F2C57D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30" name="TextBox 11229">
          <a:extLst>
            <a:ext uri="{FF2B5EF4-FFF2-40B4-BE49-F238E27FC236}">
              <a16:creationId xmlns:a16="http://schemas.microsoft.com/office/drawing/2014/main" id="{19213136-C028-4A70-AE7E-14ACF4A651E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31" name="TextBox 11230">
          <a:extLst>
            <a:ext uri="{FF2B5EF4-FFF2-40B4-BE49-F238E27FC236}">
              <a16:creationId xmlns:a16="http://schemas.microsoft.com/office/drawing/2014/main" id="{DF402AE4-32B4-4024-942A-F2508257D0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32" name="TextBox 11231">
          <a:extLst>
            <a:ext uri="{FF2B5EF4-FFF2-40B4-BE49-F238E27FC236}">
              <a16:creationId xmlns:a16="http://schemas.microsoft.com/office/drawing/2014/main" id="{C0EE0FB8-3EC4-4E92-83B4-048E5FB56E2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33" name="TextBox 11232">
          <a:extLst>
            <a:ext uri="{FF2B5EF4-FFF2-40B4-BE49-F238E27FC236}">
              <a16:creationId xmlns:a16="http://schemas.microsoft.com/office/drawing/2014/main" id="{9F4B278A-7994-4ED4-85C8-FD2B7B05A8E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34" name="TextBox 11233">
          <a:extLst>
            <a:ext uri="{FF2B5EF4-FFF2-40B4-BE49-F238E27FC236}">
              <a16:creationId xmlns:a16="http://schemas.microsoft.com/office/drawing/2014/main" id="{AB196001-015B-413B-8D9D-4600662340C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35" name="TextBox 11234">
          <a:extLst>
            <a:ext uri="{FF2B5EF4-FFF2-40B4-BE49-F238E27FC236}">
              <a16:creationId xmlns:a16="http://schemas.microsoft.com/office/drawing/2014/main" id="{B51A7044-A3FC-4601-A849-AFE9FF93D9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36" name="TextBox 11235">
          <a:extLst>
            <a:ext uri="{FF2B5EF4-FFF2-40B4-BE49-F238E27FC236}">
              <a16:creationId xmlns:a16="http://schemas.microsoft.com/office/drawing/2014/main" id="{28A67D81-6257-4347-8ADB-5291B1234E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37" name="TextBox 11236">
          <a:extLst>
            <a:ext uri="{FF2B5EF4-FFF2-40B4-BE49-F238E27FC236}">
              <a16:creationId xmlns:a16="http://schemas.microsoft.com/office/drawing/2014/main" id="{A01EAF31-9823-47E1-B4C6-805783899B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38" name="TextBox 11237">
          <a:extLst>
            <a:ext uri="{FF2B5EF4-FFF2-40B4-BE49-F238E27FC236}">
              <a16:creationId xmlns:a16="http://schemas.microsoft.com/office/drawing/2014/main" id="{BD840313-02CD-4E44-9819-B8567D6419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39" name="TextBox 11238">
          <a:extLst>
            <a:ext uri="{FF2B5EF4-FFF2-40B4-BE49-F238E27FC236}">
              <a16:creationId xmlns:a16="http://schemas.microsoft.com/office/drawing/2014/main" id="{8652C9F5-7870-49D0-9F5A-70ADA46E54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40" name="TextBox 11239">
          <a:extLst>
            <a:ext uri="{FF2B5EF4-FFF2-40B4-BE49-F238E27FC236}">
              <a16:creationId xmlns:a16="http://schemas.microsoft.com/office/drawing/2014/main" id="{03FB7401-1175-49A9-A89A-08F695B71C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41" name="TextBox 11240">
          <a:extLst>
            <a:ext uri="{FF2B5EF4-FFF2-40B4-BE49-F238E27FC236}">
              <a16:creationId xmlns:a16="http://schemas.microsoft.com/office/drawing/2014/main" id="{8F5311CB-7DB1-40A2-8F07-A157080A43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42" name="TextBox 11241">
          <a:extLst>
            <a:ext uri="{FF2B5EF4-FFF2-40B4-BE49-F238E27FC236}">
              <a16:creationId xmlns:a16="http://schemas.microsoft.com/office/drawing/2014/main" id="{3F66A81D-E4A0-4F06-96AF-3D81EEF6D9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43" name="TextBox 11242">
          <a:extLst>
            <a:ext uri="{FF2B5EF4-FFF2-40B4-BE49-F238E27FC236}">
              <a16:creationId xmlns:a16="http://schemas.microsoft.com/office/drawing/2014/main" id="{44AC6EE0-01FA-4F1D-B497-7D2586B68EB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44" name="TextBox 11243">
          <a:extLst>
            <a:ext uri="{FF2B5EF4-FFF2-40B4-BE49-F238E27FC236}">
              <a16:creationId xmlns:a16="http://schemas.microsoft.com/office/drawing/2014/main" id="{33AC3FB1-9FDC-4322-B9D9-FE92C6B831F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45" name="TextBox 11244">
          <a:extLst>
            <a:ext uri="{FF2B5EF4-FFF2-40B4-BE49-F238E27FC236}">
              <a16:creationId xmlns:a16="http://schemas.microsoft.com/office/drawing/2014/main" id="{1780B597-7B13-470D-A815-FC12CE93BB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46" name="TextBox 11245">
          <a:extLst>
            <a:ext uri="{FF2B5EF4-FFF2-40B4-BE49-F238E27FC236}">
              <a16:creationId xmlns:a16="http://schemas.microsoft.com/office/drawing/2014/main" id="{989C3910-93AE-4958-A2A0-EED039540D1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47" name="TextBox 11246">
          <a:extLst>
            <a:ext uri="{FF2B5EF4-FFF2-40B4-BE49-F238E27FC236}">
              <a16:creationId xmlns:a16="http://schemas.microsoft.com/office/drawing/2014/main" id="{E08024C6-0E99-4890-8449-3EAA222F6B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48" name="TextBox 11247">
          <a:extLst>
            <a:ext uri="{FF2B5EF4-FFF2-40B4-BE49-F238E27FC236}">
              <a16:creationId xmlns:a16="http://schemas.microsoft.com/office/drawing/2014/main" id="{0FB02D33-9083-45F8-BC1F-78930BFA36D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49" name="TextBox 11248">
          <a:extLst>
            <a:ext uri="{FF2B5EF4-FFF2-40B4-BE49-F238E27FC236}">
              <a16:creationId xmlns:a16="http://schemas.microsoft.com/office/drawing/2014/main" id="{8D704C7A-9967-430A-8AE6-069C278FB50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50" name="TextBox 11249">
          <a:extLst>
            <a:ext uri="{FF2B5EF4-FFF2-40B4-BE49-F238E27FC236}">
              <a16:creationId xmlns:a16="http://schemas.microsoft.com/office/drawing/2014/main" id="{98A546B3-0515-481A-9EFF-FE5CF05743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51" name="TextBox 11250">
          <a:extLst>
            <a:ext uri="{FF2B5EF4-FFF2-40B4-BE49-F238E27FC236}">
              <a16:creationId xmlns:a16="http://schemas.microsoft.com/office/drawing/2014/main" id="{63AB63EB-FC56-4A9A-BCD0-68855ECFD50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52" name="TextBox 11251">
          <a:extLst>
            <a:ext uri="{FF2B5EF4-FFF2-40B4-BE49-F238E27FC236}">
              <a16:creationId xmlns:a16="http://schemas.microsoft.com/office/drawing/2014/main" id="{C85F08E2-3E90-435D-825B-F0CD0E998B7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53" name="TextBox 11252">
          <a:extLst>
            <a:ext uri="{FF2B5EF4-FFF2-40B4-BE49-F238E27FC236}">
              <a16:creationId xmlns:a16="http://schemas.microsoft.com/office/drawing/2014/main" id="{56C8FCB6-BE3B-4697-A91F-7E3A1993A9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54" name="TextBox 11253">
          <a:extLst>
            <a:ext uri="{FF2B5EF4-FFF2-40B4-BE49-F238E27FC236}">
              <a16:creationId xmlns:a16="http://schemas.microsoft.com/office/drawing/2014/main" id="{ED028C8F-9FDE-401D-AFC0-93E8A194BA1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55" name="TextBox 11254">
          <a:extLst>
            <a:ext uri="{FF2B5EF4-FFF2-40B4-BE49-F238E27FC236}">
              <a16:creationId xmlns:a16="http://schemas.microsoft.com/office/drawing/2014/main" id="{50B72598-2554-42CE-9820-496A91EA81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56" name="TextBox 11255">
          <a:extLst>
            <a:ext uri="{FF2B5EF4-FFF2-40B4-BE49-F238E27FC236}">
              <a16:creationId xmlns:a16="http://schemas.microsoft.com/office/drawing/2014/main" id="{A30A3001-3451-4634-94B3-7E5661ED31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57" name="TextBox 11256">
          <a:extLst>
            <a:ext uri="{FF2B5EF4-FFF2-40B4-BE49-F238E27FC236}">
              <a16:creationId xmlns:a16="http://schemas.microsoft.com/office/drawing/2014/main" id="{C5ACEE46-4555-4BE9-8F1D-6B86425606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58" name="TextBox 11257">
          <a:extLst>
            <a:ext uri="{FF2B5EF4-FFF2-40B4-BE49-F238E27FC236}">
              <a16:creationId xmlns:a16="http://schemas.microsoft.com/office/drawing/2014/main" id="{B373743F-F9DD-4C6D-83D3-8709D96946C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59" name="TextBox 11258">
          <a:extLst>
            <a:ext uri="{FF2B5EF4-FFF2-40B4-BE49-F238E27FC236}">
              <a16:creationId xmlns:a16="http://schemas.microsoft.com/office/drawing/2014/main" id="{50EF884D-1B69-41CA-B1AC-0F4AE234D6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60" name="TextBox 11259">
          <a:extLst>
            <a:ext uri="{FF2B5EF4-FFF2-40B4-BE49-F238E27FC236}">
              <a16:creationId xmlns:a16="http://schemas.microsoft.com/office/drawing/2014/main" id="{EC82C348-F1FE-4605-8E1D-BCE22EDB7F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61" name="TextBox 11260">
          <a:extLst>
            <a:ext uri="{FF2B5EF4-FFF2-40B4-BE49-F238E27FC236}">
              <a16:creationId xmlns:a16="http://schemas.microsoft.com/office/drawing/2014/main" id="{622513B5-4ED7-48D0-A7B0-E183B36A73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62" name="TextBox 11261">
          <a:extLst>
            <a:ext uri="{FF2B5EF4-FFF2-40B4-BE49-F238E27FC236}">
              <a16:creationId xmlns:a16="http://schemas.microsoft.com/office/drawing/2014/main" id="{9A893403-7C6D-48B2-924B-EFEDC62B7A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63" name="TextBox 11262">
          <a:extLst>
            <a:ext uri="{FF2B5EF4-FFF2-40B4-BE49-F238E27FC236}">
              <a16:creationId xmlns:a16="http://schemas.microsoft.com/office/drawing/2014/main" id="{E91C06C1-95EE-4648-8859-0D04217E42D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64" name="TextBox 11263">
          <a:extLst>
            <a:ext uri="{FF2B5EF4-FFF2-40B4-BE49-F238E27FC236}">
              <a16:creationId xmlns:a16="http://schemas.microsoft.com/office/drawing/2014/main" id="{03098E63-994A-4FD8-ADB8-35BDEBE19A9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65" name="TextBox 11264">
          <a:extLst>
            <a:ext uri="{FF2B5EF4-FFF2-40B4-BE49-F238E27FC236}">
              <a16:creationId xmlns:a16="http://schemas.microsoft.com/office/drawing/2014/main" id="{6E468194-5E35-4862-A969-1B9E6779CF2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66" name="TextBox 11265">
          <a:extLst>
            <a:ext uri="{FF2B5EF4-FFF2-40B4-BE49-F238E27FC236}">
              <a16:creationId xmlns:a16="http://schemas.microsoft.com/office/drawing/2014/main" id="{F82B960B-2C6C-47AF-82F3-995B410BFB3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67" name="TextBox 11266">
          <a:extLst>
            <a:ext uri="{FF2B5EF4-FFF2-40B4-BE49-F238E27FC236}">
              <a16:creationId xmlns:a16="http://schemas.microsoft.com/office/drawing/2014/main" id="{FC65429F-47AB-4CFD-AB9B-E8E18298E58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68" name="TextBox 11267">
          <a:extLst>
            <a:ext uri="{FF2B5EF4-FFF2-40B4-BE49-F238E27FC236}">
              <a16:creationId xmlns:a16="http://schemas.microsoft.com/office/drawing/2014/main" id="{90724B12-5095-42EE-8A47-0861AEC2D8D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69" name="TextBox 11268">
          <a:extLst>
            <a:ext uri="{FF2B5EF4-FFF2-40B4-BE49-F238E27FC236}">
              <a16:creationId xmlns:a16="http://schemas.microsoft.com/office/drawing/2014/main" id="{6E06A13F-B6F3-4733-8551-DB079C21D5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70" name="TextBox 11269">
          <a:extLst>
            <a:ext uri="{FF2B5EF4-FFF2-40B4-BE49-F238E27FC236}">
              <a16:creationId xmlns:a16="http://schemas.microsoft.com/office/drawing/2014/main" id="{A5C22DC4-AE4E-4F9A-8F10-3302AADC6A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71" name="TextBox 11270">
          <a:extLst>
            <a:ext uri="{FF2B5EF4-FFF2-40B4-BE49-F238E27FC236}">
              <a16:creationId xmlns:a16="http://schemas.microsoft.com/office/drawing/2014/main" id="{71144682-32B1-455C-9BC9-614ECE3641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72" name="TextBox 11271">
          <a:extLst>
            <a:ext uri="{FF2B5EF4-FFF2-40B4-BE49-F238E27FC236}">
              <a16:creationId xmlns:a16="http://schemas.microsoft.com/office/drawing/2014/main" id="{213CD8A2-2D3F-4E03-9310-D58F504D56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73" name="TextBox 11272">
          <a:extLst>
            <a:ext uri="{FF2B5EF4-FFF2-40B4-BE49-F238E27FC236}">
              <a16:creationId xmlns:a16="http://schemas.microsoft.com/office/drawing/2014/main" id="{C220D862-6F0A-41C4-8514-B2601ACB3DC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74" name="TextBox 11273">
          <a:extLst>
            <a:ext uri="{FF2B5EF4-FFF2-40B4-BE49-F238E27FC236}">
              <a16:creationId xmlns:a16="http://schemas.microsoft.com/office/drawing/2014/main" id="{460E3B55-44AE-4E65-864F-5BF80D4D59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75" name="TextBox 11274">
          <a:extLst>
            <a:ext uri="{FF2B5EF4-FFF2-40B4-BE49-F238E27FC236}">
              <a16:creationId xmlns:a16="http://schemas.microsoft.com/office/drawing/2014/main" id="{64C53A39-1A57-49D5-9718-CF22E8C49E9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76" name="TextBox 11275">
          <a:extLst>
            <a:ext uri="{FF2B5EF4-FFF2-40B4-BE49-F238E27FC236}">
              <a16:creationId xmlns:a16="http://schemas.microsoft.com/office/drawing/2014/main" id="{83046ADA-53E4-49BB-94FC-CBE3FE519D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77" name="TextBox 11276">
          <a:extLst>
            <a:ext uri="{FF2B5EF4-FFF2-40B4-BE49-F238E27FC236}">
              <a16:creationId xmlns:a16="http://schemas.microsoft.com/office/drawing/2014/main" id="{12DDC2A7-6675-4924-84E1-D006EBF6C0F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78" name="TextBox 11277">
          <a:extLst>
            <a:ext uri="{FF2B5EF4-FFF2-40B4-BE49-F238E27FC236}">
              <a16:creationId xmlns:a16="http://schemas.microsoft.com/office/drawing/2014/main" id="{0C16F797-B9D6-4143-9E3F-6B5311466DC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79" name="TextBox 11278">
          <a:extLst>
            <a:ext uri="{FF2B5EF4-FFF2-40B4-BE49-F238E27FC236}">
              <a16:creationId xmlns:a16="http://schemas.microsoft.com/office/drawing/2014/main" id="{C685BDD1-FAE6-4195-A752-F01C13D92D3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80" name="TextBox 11279">
          <a:extLst>
            <a:ext uri="{FF2B5EF4-FFF2-40B4-BE49-F238E27FC236}">
              <a16:creationId xmlns:a16="http://schemas.microsoft.com/office/drawing/2014/main" id="{FAEB3C75-FBB4-48D1-97DD-6F539C7DDB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81" name="TextBox 11280">
          <a:extLst>
            <a:ext uri="{FF2B5EF4-FFF2-40B4-BE49-F238E27FC236}">
              <a16:creationId xmlns:a16="http://schemas.microsoft.com/office/drawing/2014/main" id="{5CEDCD86-E5B7-44D5-9031-35D3302A48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82" name="TextBox 11281">
          <a:extLst>
            <a:ext uri="{FF2B5EF4-FFF2-40B4-BE49-F238E27FC236}">
              <a16:creationId xmlns:a16="http://schemas.microsoft.com/office/drawing/2014/main" id="{FF6C427D-F026-4166-B609-DD1283AB09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83" name="TextBox 11282">
          <a:extLst>
            <a:ext uri="{FF2B5EF4-FFF2-40B4-BE49-F238E27FC236}">
              <a16:creationId xmlns:a16="http://schemas.microsoft.com/office/drawing/2014/main" id="{89583736-F025-4773-8B01-26C4A09B789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84" name="TextBox 11283">
          <a:extLst>
            <a:ext uri="{FF2B5EF4-FFF2-40B4-BE49-F238E27FC236}">
              <a16:creationId xmlns:a16="http://schemas.microsoft.com/office/drawing/2014/main" id="{C01BCFDA-1809-46D0-B40B-76079545B6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85" name="TextBox 11284">
          <a:extLst>
            <a:ext uri="{FF2B5EF4-FFF2-40B4-BE49-F238E27FC236}">
              <a16:creationId xmlns:a16="http://schemas.microsoft.com/office/drawing/2014/main" id="{11655AA7-2C6A-4085-8912-98A8FAC60E4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86" name="TextBox 11285">
          <a:extLst>
            <a:ext uri="{FF2B5EF4-FFF2-40B4-BE49-F238E27FC236}">
              <a16:creationId xmlns:a16="http://schemas.microsoft.com/office/drawing/2014/main" id="{92EC7EB6-C82D-40B4-9E33-61FF09499D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87" name="TextBox 11286">
          <a:extLst>
            <a:ext uri="{FF2B5EF4-FFF2-40B4-BE49-F238E27FC236}">
              <a16:creationId xmlns:a16="http://schemas.microsoft.com/office/drawing/2014/main" id="{987C117B-209D-4CDD-8A7B-78773E0D6FF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88" name="TextBox 11287">
          <a:extLst>
            <a:ext uri="{FF2B5EF4-FFF2-40B4-BE49-F238E27FC236}">
              <a16:creationId xmlns:a16="http://schemas.microsoft.com/office/drawing/2014/main" id="{E3C99E24-56B3-49F5-A718-58E91CF9B2E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89" name="TextBox 11288">
          <a:extLst>
            <a:ext uri="{FF2B5EF4-FFF2-40B4-BE49-F238E27FC236}">
              <a16:creationId xmlns:a16="http://schemas.microsoft.com/office/drawing/2014/main" id="{DED19E89-4FBE-4870-AC19-1A9575B23C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90" name="TextBox 11289">
          <a:extLst>
            <a:ext uri="{FF2B5EF4-FFF2-40B4-BE49-F238E27FC236}">
              <a16:creationId xmlns:a16="http://schemas.microsoft.com/office/drawing/2014/main" id="{47D52B97-4877-4719-BB12-88132DD2D0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91" name="TextBox 11290">
          <a:extLst>
            <a:ext uri="{FF2B5EF4-FFF2-40B4-BE49-F238E27FC236}">
              <a16:creationId xmlns:a16="http://schemas.microsoft.com/office/drawing/2014/main" id="{D05EFDC9-8260-42F0-AA1E-963E6CE5BE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92" name="TextBox 11291">
          <a:extLst>
            <a:ext uri="{FF2B5EF4-FFF2-40B4-BE49-F238E27FC236}">
              <a16:creationId xmlns:a16="http://schemas.microsoft.com/office/drawing/2014/main" id="{80FEC1A3-934F-478D-97D5-B1E5761AA6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93" name="TextBox 11292">
          <a:extLst>
            <a:ext uri="{FF2B5EF4-FFF2-40B4-BE49-F238E27FC236}">
              <a16:creationId xmlns:a16="http://schemas.microsoft.com/office/drawing/2014/main" id="{F944797D-8CA3-4F97-B9C7-446D9D4D0C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94" name="TextBox 11293">
          <a:extLst>
            <a:ext uri="{FF2B5EF4-FFF2-40B4-BE49-F238E27FC236}">
              <a16:creationId xmlns:a16="http://schemas.microsoft.com/office/drawing/2014/main" id="{BB5323A1-EA75-44A9-9034-AC01F018FEE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95" name="TextBox 11294">
          <a:extLst>
            <a:ext uri="{FF2B5EF4-FFF2-40B4-BE49-F238E27FC236}">
              <a16:creationId xmlns:a16="http://schemas.microsoft.com/office/drawing/2014/main" id="{F25D6D79-E057-469C-ADF9-D7EE5F3485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96" name="TextBox 11295">
          <a:extLst>
            <a:ext uri="{FF2B5EF4-FFF2-40B4-BE49-F238E27FC236}">
              <a16:creationId xmlns:a16="http://schemas.microsoft.com/office/drawing/2014/main" id="{17D585B7-EE32-4004-8C35-1257945F4C5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97" name="TextBox 11296">
          <a:extLst>
            <a:ext uri="{FF2B5EF4-FFF2-40B4-BE49-F238E27FC236}">
              <a16:creationId xmlns:a16="http://schemas.microsoft.com/office/drawing/2014/main" id="{92C7F397-ED40-4826-8241-1A02834A05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98" name="TextBox 11297">
          <a:extLst>
            <a:ext uri="{FF2B5EF4-FFF2-40B4-BE49-F238E27FC236}">
              <a16:creationId xmlns:a16="http://schemas.microsoft.com/office/drawing/2014/main" id="{ECFAD958-D18E-4FFE-AC6E-DF04F8A9CC7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299" name="TextBox 11298">
          <a:extLst>
            <a:ext uri="{FF2B5EF4-FFF2-40B4-BE49-F238E27FC236}">
              <a16:creationId xmlns:a16="http://schemas.microsoft.com/office/drawing/2014/main" id="{9BE25C02-F308-4CC4-BC81-FF95F23708D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00" name="TextBox 11299">
          <a:extLst>
            <a:ext uri="{FF2B5EF4-FFF2-40B4-BE49-F238E27FC236}">
              <a16:creationId xmlns:a16="http://schemas.microsoft.com/office/drawing/2014/main" id="{D9180356-3622-4DB7-8CD2-AA779A54FC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01" name="TextBox 11300">
          <a:extLst>
            <a:ext uri="{FF2B5EF4-FFF2-40B4-BE49-F238E27FC236}">
              <a16:creationId xmlns:a16="http://schemas.microsoft.com/office/drawing/2014/main" id="{5B90F2B1-44C8-4576-B5B2-1C3162E633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02" name="TextBox 11301">
          <a:extLst>
            <a:ext uri="{FF2B5EF4-FFF2-40B4-BE49-F238E27FC236}">
              <a16:creationId xmlns:a16="http://schemas.microsoft.com/office/drawing/2014/main" id="{DA9040DD-9D79-43FC-9A10-C29F1D6688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03" name="TextBox 11302">
          <a:extLst>
            <a:ext uri="{FF2B5EF4-FFF2-40B4-BE49-F238E27FC236}">
              <a16:creationId xmlns:a16="http://schemas.microsoft.com/office/drawing/2014/main" id="{B7D30BFF-A6DD-4427-B7F1-F1CC6CB0F8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04" name="TextBox 11303">
          <a:extLst>
            <a:ext uri="{FF2B5EF4-FFF2-40B4-BE49-F238E27FC236}">
              <a16:creationId xmlns:a16="http://schemas.microsoft.com/office/drawing/2014/main" id="{B29B2197-DDCB-4290-87D7-9A5CF49A4EF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05" name="TextBox 11304">
          <a:extLst>
            <a:ext uri="{FF2B5EF4-FFF2-40B4-BE49-F238E27FC236}">
              <a16:creationId xmlns:a16="http://schemas.microsoft.com/office/drawing/2014/main" id="{41BF6550-6FE8-44CD-A6F7-017FB2F97A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06" name="TextBox 11305">
          <a:extLst>
            <a:ext uri="{FF2B5EF4-FFF2-40B4-BE49-F238E27FC236}">
              <a16:creationId xmlns:a16="http://schemas.microsoft.com/office/drawing/2014/main" id="{B45D63A6-7247-4BAC-8861-08BDB65488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07" name="TextBox 11306">
          <a:extLst>
            <a:ext uri="{FF2B5EF4-FFF2-40B4-BE49-F238E27FC236}">
              <a16:creationId xmlns:a16="http://schemas.microsoft.com/office/drawing/2014/main" id="{106A3D8B-6305-4E7C-97A4-56E1EFC460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08" name="TextBox 11307">
          <a:extLst>
            <a:ext uri="{FF2B5EF4-FFF2-40B4-BE49-F238E27FC236}">
              <a16:creationId xmlns:a16="http://schemas.microsoft.com/office/drawing/2014/main" id="{0ABCDAD9-03A3-4C86-A8A8-D34477E7C54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09" name="TextBox 11308">
          <a:extLst>
            <a:ext uri="{FF2B5EF4-FFF2-40B4-BE49-F238E27FC236}">
              <a16:creationId xmlns:a16="http://schemas.microsoft.com/office/drawing/2014/main" id="{AE883B1E-8E23-49E4-8C16-A710FD1706B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10" name="TextBox 11309">
          <a:extLst>
            <a:ext uri="{FF2B5EF4-FFF2-40B4-BE49-F238E27FC236}">
              <a16:creationId xmlns:a16="http://schemas.microsoft.com/office/drawing/2014/main" id="{A4CC2A48-F6B0-4CFB-9728-E6BBA1490C0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11" name="TextBox 11310">
          <a:extLst>
            <a:ext uri="{FF2B5EF4-FFF2-40B4-BE49-F238E27FC236}">
              <a16:creationId xmlns:a16="http://schemas.microsoft.com/office/drawing/2014/main" id="{B8AE762B-6C21-41AA-A66C-E93A506701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12" name="TextBox 11311">
          <a:extLst>
            <a:ext uri="{FF2B5EF4-FFF2-40B4-BE49-F238E27FC236}">
              <a16:creationId xmlns:a16="http://schemas.microsoft.com/office/drawing/2014/main" id="{B7B64060-58A8-4984-B551-05492D40746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13" name="TextBox 11312">
          <a:extLst>
            <a:ext uri="{FF2B5EF4-FFF2-40B4-BE49-F238E27FC236}">
              <a16:creationId xmlns:a16="http://schemas.microsoft.com/office/drawing/2014/main" id="{2996CFDD-111F-4CAD-8029-0F2C424B2B2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14" name="TextBox 11313">
          <a:extLst>
            <a:ext uri="{FF2B5EF4-FFF2-40B4-BE49-F238E27FC236}">
              <a16:creationId xmlns:a16="http://schemas.microsoft.com/office/drawing/2014/main" id="{05A39BDF-BD52-4225-BA5B-73385C988B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15" name="TextBox 11314">
          <a:extLst>
            <a:ext uri="{FF2B5EF4-FFF2-40B4-BE49-F238E27FC236}">
              <a16:creationId xmlns:a16="http://schemas.microsoft.com/office/drawing/2014/main" id="{AD3B0029-33E3-4007-A5F5-F8282F8B89B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16" name="TextBox 11315">
          <a:extLst>
            <a:ext uri="{FF2B5EF4-FFF2-40B4-BE49-F238E27FC236}">
              <a16:creationId xmlns:a16="http://schemas.microsoft.com/office/drawing/2014/main" id="{0775B46C-B168-4B87-964F-E53E773C42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17" name="TextBox 11316">
          <a:extLst>
            <a:ext uri="{FF2B5EF4-FFF2-40B4-BE49-F238E27FC236}">
              <a16:creationId xmlns:a16="http://schemas.microsoft.com/office/drawing/2014/main" id="{95233DFB-1356-4F11-BC3F-5685FDBB78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18" name="TextBox 11317">
          <a:extLst>
            <a:ext uri="{FF2B5EF4-FFF2-40B4-BE49-F238E27FC236}">
              <a16:creationId xmlns:a16="http://schemas.microsoft.com/office/drawing/2014/main" id="{F20C0D33-EA8D-423C-AF16-6613E3B900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19" name="TextBox 11318">
          <a:extLst>
            <a:ext uri="{FF2B5EF4-FFF2-40B4-BE49-F238E27FC236}">
              <a16:creationId xmlns:a16="http://schemas.microsoft.com/office/drawing/2014/main" id="{CA8EB718-1D68-446D-83BF-3AD7BC9122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20" name="TextBox 11319">
          <a:extLst>
            <a:ext uri="{FF2B5EF4-FFF2-40B4-BE49-F238E27FC236}">
              <a16:creationId xmlns:a16="http://schemas.microsoft.com/office/drawing/2014/main" id="{76E4F3A3-51A6-4EB9-AD81-9002BB004C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21" name="TextBox 11320">
          <a:extLst>
            <a:ext uri="{FF2B5EF4-FFF2-40B4-BE49-F238E27FC236}">
              <a16:creationId xmlns:a16="http://schemas.microsoft.com/office/drawing/2014/main" id="{B29C7A8B-1AC9-4F81-8A18-5089520B67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22" name="TextBox 11321">
          <a:extLst>
            <a:ext uri="{FF2B5EF4-FFF2-40B4-BE49-F238E27FC236}">
              <a16:creationId xmlns:a16="http://schemas.microsoft.com/office/drawing/2014/main" id="{64512721-4C85-4C24-9C9F-8129D8C9EE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23" name="TextBox 11322">
          <a:extLst>
            <a:ext uri="{FF2B5EF4-FFF2-40B4-BE49-F238E27FC236}">
              <a16:creationId xmlns:a16="http://schemas.microsoft.com/office/drawing/2014/main" id="{BAD55152-2D34-406B-B35C-6ED5F3091B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24" name="TextBox 11323">
          <a:extLst>
            <a:ext uri="{FF2B5EF4-FFF2-40B4-BE49-F238E27FC236}">
              <a16:creationId xmlns:a16="http://schemas.microsoft.com/office/drawing/2014/main" id="{4BC5F645-D3D3-4870-9BC3-603EB427F5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25" name="TextBox 11324">
          <a:extLst>
            <a:ext uri="{FF2B5EF4-FFF2-40B4-BE49-F238E27FC236}">
              <a16:creationId xmlns:a16="http://schemas.microsoft.com/office/drawing/2014/main" id="{D717727D-BD06-40B9-AD48-C4E38F1C01C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26" name="TextBox 11325">
          <a:extLst>
            <a:ext uri="{FF2B5EF4-FFF2-40B4-BE49-F238E27FC236}">
              <a16:creationId xmlns:a16="http://schemas.microsoft.com/office/drawing/2014/main" id="{556E3F1F-812D-4A9F-B2B2-C4F7932272D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27" name="TextBox 11326">
          <a:extLst>
            <a:ext uri="{FF2B5EF4-FFF2-40B4-BE49-F238E27FC236}">
              <a16:creationId xmlns:a16="http://schemas.microsoft.com/office/drawing/2014/main" id="{6B8DC00D-FC86-4F30-BC38-009F78FEA1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28" name="TextBox 11327">
          <a:extLst>
            <a:ext uri="{FF2B5EF4-FFF2-40B4-BE49-F238E27FC236}">
              <a16:creationId xmlns:a16="http://schemas.microsoft.com/office/drawing/2014/main" id="{7408FB55-7F98-429E-8E8E-DF901496224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29" name="TextBox 11328">
          <a:extLst>
            <a:ext uri="{FF2B5EF4-FFF2-40B4-BE49-F238E27FC236}">
              <a16:creationId xmlns:a16="http://schemas.microsoft.com/office/drawing/2014/main" id="{701293A0-4B8C-4AEF-B439-872B390258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30" name="TextBox 11329">
          <a:extLst>
            <a:ext uri="{FF2B5EF4-FFF2-40B4-BE49-F238E27FC236}">
              <a16:creationId xmlns:a16="http://schemas.microsoft.com/office/drawing/2014/main" id="{6AED332B-F8BF-4AA6-B55C-033FACB9B1D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31" name="TextBox 11330">
          <a:extLst>
            <a:ext uri="{FF2B5EF4-FFF2-40B4-BE49-F238E27FC236}">
              <a16:creationId xmlns:a16="http://schemas.microsoft.com/office/drawing/2014/main" id="{5D2D24A8-2C92-471D-ACC1-15F47642FE8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32" name="TextBox 11331">
          <a:extLst>
            <a:ext uri="{FF2B5EF4-FFF2-40B4-BE49-F238E27FC236}">
              <a16:creationId xmlns:a16="http://schemas.microsoft.com/office/drawing/2014/main" id="{4BC0CAB5-A870-4B82-9510-83A7AEC079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33" name="TextBox 11332">
          <a:extLst>
            <a:ext uri="{FF2B5EF4-FFF2-40B4-BE49-F238E27FC236}">
              <a16:creationId xmlns:a16="http://schemas.microsoft.com/office/drawing/2014/main" id="{84D2EA46-8916-4A44-8D88-FD71EF9485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34" name="TextBox 11333">
          <a:extLst>
            <a:ext uri="{FF2B5EF4-FFF2-40B4-BE49-F238E27FC236}">
              <a16:creationId xmlns:a16="http://schemas.microsoft.com/office/drawing/2014/main" id="{3738185C-95AE-4F49-A694-B6B9DB00376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35" name="TextBox 11334">
          <a:extLst>
            <a:ext uri="{FF2B5EF4-FFF2-40B4-BE49-F238E27FC236}">
              <a16:creationId xmlns:a16="http://schemas.microsoft.com/office/drawing/2014/main" id="{044ECA70-963B-4DD3-BBEB-2E8534781D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36" name="TextBox 11335">
          <a:extLst>
            <a:ext uri="{FF2B5EF4-FFF2-40B4-BE49-F238E27FC236}">
              <a16:creationId xmlns:a16="http://schemas.microsoft.com/office/drawing/2014/main" id="{AE077133-E5AE-454A-9AE4-1E587ED8D8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37" name="TextBox 11336">
          <a:extLst>
            <a:ext uri="{FF2B5EF4-FFF2-40B4-BE49-F238E27FC236}">
              <a16:creationId xmlns:a16="http://schemas.microsoft.com/office/drawing/2014/main" id="{6F63FEB9-22E4-4FFA-9D4A-243358EE9C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38" name="TextBox 11337">
          <a:extLst>
            <a:ext uri="{FF2B5EF4-FFF2-40B4-BE49-F238E27FC236}">
              <a16:creationId xmlns:a16="http://schemas.microsoft.com/office/drawing/2014/main" id="{E94133A6-7320-4CC8-947E-63494D87BA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39" name="TextBox 11338">
          <a:extLst>
            <a:ext uri="{FF2B5EF4-FFF2-40B4-BE49-F238E27FC236}">
              <a16:creationId xmlns:a16="http://schemas.microsoft.com/office/drawing/2014/main" id="{3E99263D-BFD7-4BF6-8C9D-6CC11C036E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40" name="TextBox 11339">
          <a:extLst>
            <a:ext uri="{FF2B5EF4-FFF2-40B4-BE49-F238E27FC236}">
              <a16:creationId xmlns:a16="http://schemas.microsoft.com/office/drawing/2014/main" id="{E1D7A3E9-9B32-4B2E-8FF2-DF78E89A11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41" name="TextBox 11340">
          <a:extLst>
            <a:ext uri="{FF2B5EF4-FFF2-40B4-BE49-F238E27FC236}">
              <a16:creationId xmlns:a16="http://schemas.microsoft.com/office/drawing/2014/main" id="{A5081F09-6BB5-4595-BA8B-F16AD52F28C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42" name="TextBox 11341">
          <a:extLst>
            <a:ext uri="{FF2B5EF4-FFF2-40B4-BE49-F238E27FC236}">
              <a16:creationId xmlns:a16="http://schemas.microsoft.com/office/drawing/2014/main" id="{3C118809-FB8F-45BD-B450-747F913830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43" name="TextBox 11342">
          <a:extLst>
            <a:ext uri="{FF2B5EF4-FFF2-40B4-BE49-F238E27FC236}">
              <a16:creationId xmlns:a16="http://schemas.microsoft.com/office/drawing/2014/main" id="{6A90BE96-6783-4B5E-BEE5-F71F9FC243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44" name="TextBox 11343">
          <a:extLst>
            <a:ext uri="{FF2B5EF4-FFF2-40B4-BE49-F238E27FC236}">
              <a16:creationId xmlns:a16="http://schemas.microsoft.com/office/drawing/2014/main" id="{0A3F2B80-7F50-437B-BC9E-AC2530EBE6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45" name="TextBox 11344">
          <a:extLst>
            <a:ext uri="{FF2B5EF4-FFF2-40B4-BE49-F238E27FC236}">
              <a16:creationId xmlns:a16="http://schemas.microsoft.com/office/drawing/2014/main" id="{C7EAE0AF-65AF-4867-A7C1-6805E5F2090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46" name="TextBox 11345">
          <a:extLst>
            <a:ext uri="{FF2B5EF4-FFF2-40B4-BE49-F238E27FC236}">
              <a16:creationId xmlns:a16="http://schemas.microsoft.com/office/drawing/2014/main" id="{32FDAEF1-A7DD-4CA1-9A75-A2DDACB8195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47" name="TextBox 11346">
          <a:extLst>
            <a:ext uri="{FF2B5EF4-FFF2-40B4-BE49-F238E27FC236}">
              <a16:creationId xmlns:a16="http://schemas.microsoft.com/office/drawing/2014/main" id="{1FECE0D6-AD69-404D-99E3-79F80B19E9F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48" name="TextBox 11347">
          <a:extLst>
            <a:ext uri="{FF2B5EF4-FFF2-40B4-BE49-F238E27FC236}">
              <a16:creationId xmlns:a16="http://schemas.microsoft.com/office/drawing/2014/main" id="{B55F032A-064C-41AC-8507-ACD20A8CB90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49" name="TextBox 11348">
          <a:extLst>
            <a:ext uri="{FF2B5EF4-FFF2-40B4-BE49-F238E27FC236}">
              <a16:creationId xmlns:a16="http://schemas.microsoft.com/office/drawing/2014/main" id="{67C4143B-D168-43DB-8C13-4FF6C91B4C8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50" name="TextBox 11349">
          <a:extLst>
            <a:ext uri="{FF2B5EF4-FFF2-40B4-BE49-F238E27FC236}">
              <a16:creationId xmlns:a16="http://schemas.microsoft.com/office/drawing/2014/main" id="{DB01C505-D127-422D-BD15-4C104176EF5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51" name="TextBox 11350">
          <a:extLst>
            <a:ext uri="{FF2B5EF4-FFF2-40B4-BE49-F238E27FC236}">
              <a16:creationId xmlns:a16="http://schemas.microsoft.com/office/drawing/2014/main" id="{84BA1455-C6B9-4A81-92A4-2D83BA5867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52" name="TextBox 11351">
          <a:extLst>
            <a:ext uri="{FF2B5EF4-FFF2-40B4-BE49-F238E27FC236}">
              <a16:creationId xmlns:a16="http://schemas.microsoft.com/office/drawing/2014/main" id="{913DD5B5-185A-44A6-BDB3-2172369FFE6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53" name="TextBox 11352">
          <a:extLst>
            <a:ext uri="{FF2B5EF4-FFF2-40B4-BE49-F238E27FC236}">
              <a16:creationId xmlns:a16="http://schemas.microsoft.com/office/drawing/2014/main" id="{3098FCAF-A281-49FF-96DE-09FD28A778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54" name="TextBox 11353">
          <a:extLst>
            <a:ext uri="{FF2B5EF4-FFF2-40B4-BE49-F238E27FC236}">
              <a16:creationId xmlns:a16="http://schemas.microsoft.com/office/drawing/2014/main" id="{9EF12B1A-EA6D-4E4D-AA8C-8172A8CFF2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55" name="TextBox 11354">
          <a:extLst>
            <a:ext uri="{FF2B5EF4-FFF2-40B4-BE49-F238E27FC236}">
              <a16:creationId xmlns:a16="http://schemas.microsoft.com/office/drawing/2014/main" id="{72CE7F1F-8C52-4C43-A021-18ABF04FD94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56" name="TextBox 11355">
          <a:extLst>
            <a:ext uri="{FF2B5EF4-FFF2-40B4-BE49-F238E27FC236}">
              <a16:creationId xmlns:a16="http://schemas.microsoft.com/office/drawing/2014/main" id="{27271751-E17F-44EE-A979-28F3A9DC32F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57" name="TextBox 11356">
          <a:extLst>
            <a:ext uri="{FF2B5EF4-FFF2-40B4-BE49-F238E27FC236}">
              <a16:creationId xmlns:a16="http://schemas.microsoft.com/office/drawing/2014/main" id="{7E95930A-0842-41B5-9138-AE68D2B9BA8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58" name="TextBox 11357">
          <a:extLst>
            <a:ext uri="{FF2B5EF4-FFF2-40B4-BE49-F238E27FC236}">
              <a16:creationId xmlns:a16="http://schemas.microsoft.com/office/drawing/2014/main" id="{8949B675-EA8C-4FB0-9ADB-932858B85BE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59" name="TextBox 11358">
          <a:extLst>
            <a:ext uri="{FF2B5EF4-FFF2-40B4-BE49-F238E27FC236}">
              <a16:creationId xmlns:a16="http://schemas.microsoft.com/office/drawing/2014/main" id="{F473092A-1497-4FE8-9F4A-1F4D48F452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60" name="TextBox 11359">
          <a:extLst>
            <a:ext uri="{FF2B5EF4-FFF2-40B4-BE49-F238E27FC236}">
              <a16:creationId xmlns:a16="http://schemas.microsoft.com/office/drawing/2014/main" id="{AE204DD0-D6E0-4D11-A6D5-D55C7E26B7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61" name="TextBox 11360">
          <a:extLst>
            <a:ext uri="{FF2B5EF4-FFF2-40B4-BE49-F238E27FC236}">
              <a16:creationId xmlns:a16="http://schemas.microsoft.com/office/drawing/2014/main" id="{2E1355BF-3837-458E-B1E2-14A39CE6E71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62" name="TextBox 11361">
          <a:extLst>
            <a:ext uri="{FF2B5EF4-FFF2-40B4-BE49-F238E27FC236}">
              <a16:creationId xmlns:a16="http://schemas.microsoft.com/office/drawing/2014/main" id="{E4490DF4-07DC-473B-9D4B-67F94AB7CF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63" name="TextBox 11362">
          <a:extLst>
            <a:ext uri="{FF2B5EF4-FFF2-40B4-BE49-F238E27FC236}">
              <a16:creationId xmlns:a16="http://schemas.microsoft.com/office/drawing/2014/main" id="{D694448F-653E-4A8D-BAA7-47AD3E75564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64" name="TextBox 11363">
          <a:extLst>
            <a:ext uri="{FF2B5EF4-FFF2-40B4-BE49-F238E27FC236}">
              <a16:creationId xmlns:a16="http://schemas.microsoft.com/office/drawing/2014/main" id="{7C6EEE2C-4F3F-4C2F-B596-F98FA95D54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65" name="TextBox 11364">
          <a:extLst>
            <a:ext uri="{FF2B5EF4-FFF2-40B4-BE49-F238E27FC236}">
              <a16:creationId xmlns:a16="http://schemas.microsoft.com/office/drawing/2014/main" id="{368B63DC-82DF-4CF9-BD3A-275E6052C73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66" name="TextBox 11365">
          <a:extLst>
            <a:ext uri="{FF2B5EF4-FFF2-40B4-BE49-F238E27FC236}">
              <a16:creationId xmlns:a16="http://schemas.microsoft.com/office/drawing/2014/main" id="{93C145F6-F9F3-420F-AAC6-2B4E748D1E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67" name="TextBox 11366">
          <a:extLst>
            <a:ext uri="{FF2B5EF4-FFF2-40B4-BE49-F238E27FC236}">
              <a16:creationId xmlns:a16="http://schemas.microsoft.com/office/drawing/2014/main" id="{09E166CC-29AC-43C2-993C-61D1DEC228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68" name="TextBox 11367">
          <a:extLst>
            <a:ext uri="{FF2B5EF4-FFF2-40B4-BE49-F238E27FC236}">
              <a16:creationId xmlns:a16="http://schemas.microsoft.com/office/drawing/2014/main" id="{92C5690E-60D1-4F2F-B3C7-3C5DE633204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69" name="TextBox 11368">
          <a:extLst>
            <a:ext uri="{FF2B5EF4-FFF2-40B4-BE49-F238E27FC236}">
              <a16:creationId xmlns:a16="http://schemas.microsoft.com/office/drawing/2014/main" id="{51BFE6EA-3A5B-4792-8EAB-8D8385AA27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70" name="TextBox 11369">
          <a:extLst>
            <a:ext uri="{FF2B5EF4-FFF2-40B4-BE49-F238E27FC236}">
              <a16:creationId xmlns:a16="http://schemas.microsoft.com/office/drawing/2014/main" id="{467316A5-6C82-4D24-BC73-238BF7048B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71" name="TextBox 11370">
          <a:extLst>
            <a:ext uri="{FF2B5EF4-FFF2-40B4-BE49-F238E27FC236}">
              <a16:creationId xmlns:a16="http://schemas.microsoft.com/office/drawing/2014/main" id="{D6DF0FDA-A8A8-43AB-BA63-8E0310D093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72" name="TextBox 11371">
          <a:extLst>
            <a:ext uri="{FF2B5EF4-FFF2-40B4-BE49-F238E27FC236}">
              <a16:creationId xmlns:a16="http://schemas.microsoft.com/office/drawing/2014/main" id="{FC6F69DB-FF21-4B36-B7CB-CF807931AA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73" name="TextBox 11372">
          <a:extLst>
            <a:ext uri="{FF2B5EF4-FFF2-40B4-BE49-F238E27FC236}">
              <a16:creationId xmlns:a16="http://schemas.microsoft.com/office/drawing/2014/main" id="{76A6C6B3-06F9-4CA8-8B31-B5D42234AD1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74" name="TextBox 11373">
          <a:extLst>
            <a:ext uri="{FF2B5EF4-FFF2-40B4-BE49-F238E27FC236}">
              <a16:creationId xmlns:a16="http://schemas.microsoft.com/office/drawing/2014/main" id="{3A8A2565-C48D-48B4-93FA-A580EFDEFD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75" name="TextBox 11374">
          <a:extLst>
            <a:ext uri="{FF2B5EF4-FFF2-40B4-BE49-F238E27FC236}">
              <a16:creationId xmlns:a16="http://schemas.microsoft.com/office/drawing/2014/main" id="{828CC172-745C-42AC-9F4B-3877A8B221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76" name="TextBox 11375">
          <a:extLst>
            <a:ext uri="{FF2B5EF4-FFF2-40B4-BE49-F238E27FC236}">
              <a16:creationId xmlns:a16="http://schemas.microsoft.com/office/drawing/2014/main" id="{6E2328CC-CAA4-486D-A97F-29D6418D393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77" name="TextBox 11376">
          <a:extLst>
            <a:ext uri="{FF2B5EF4-FFF2-40B4-BE49-F238E27FC236}">
              <a16:creationId xmlns:a16="http://schemas.microsoft.com/office/drawing/2014/main" id="{2B4A6790-B463-4D74-B869-0D89B11AA59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78" name="TextBox 11377">
          <a:extLst>
            <a:ext uri="{FF2B5EF4-FFF2-40B4-BE49-F238E27FC236}">
              <a16:creationId xmlns:a16="http://schemas.microsoft.com/office/drawing/2014/main" id="{D96DF28E-3783-46C8-A9D7-882A975116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79" name="TextBox 11378">
          <a:extLst>
            <a:ext uri="{FF2B5EF4-FFF2-40B4-BE49-F238E27FC236}">
              <a16:creationId xmlns:a16="http://schemas.microsoft.com/office/drawing/2014/main" id="{A8DF270A-5A88-4FF4-800F-77BBEDEC9C4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80" name="TextBox 11379">
          <a:extLst>
            <a:ext uri="{FF2B5EF4-FFF2-40B4-BE49-F238E27FC236}">
              <a16:creationId xmlns:a16="http://schemas.microsoft.com/office/drawing/2014/main" id="{269E1996-9E6A-46F7-A7D9-6309828DBA8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81" name="TextBox 11380">
          <a:extLst>
            <a:ext uri="{FF2B5EF4-FFF2-40B4-BE49-F238E27FC236}">
              <a16:creationId xmlns:a16="http://schemas.microsoft.com/office/drawing/2014/main" id="{2C3648EB-2C2F-4903-94D2-80766072CD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82" name="TextBox 11381">
          <a:extLst>
            <a:ext uri="{FF2B5EF4-FFF2-40B4-BE49-F238E27FC236}">
              <a16:creationId xmlns:a16="http://schemas.microsoft.com/office/drawing/2014/main" id="{9B9106E6-4A83-497D-B641-BCB8B2EC45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83" name="TextBox 11382">
          <a:extLst>
            <a:ext uri="{FF2B5EF4-FFF2-40B4-BE49-F238E27FC236}">
              <a16:creationId xmlns:a16="http://schemas.microsoft.com/office/drawing/2014/main" id="{E819A075-6178-41A2-84CE-9D2C2A1B7B7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84" name="TextBox 11383">
          <a:extLst>
            <a:ext uri="{FF2B5EF4-FFF2-40B4-BE49-F238E27FC236}">
              <a16:creationId xmlns:a16="http://schemas.microsoft.com/office/drawing/2014/main" id="{56E3933E-D8B9-4C43-8CF2-527D50249CF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85" name="TextBox 11384">
          <a:extLst>
            <a:ext uri="{FF2B5EF4-FFF2-40B4-BE49-F238E27FC236}">
              <a16:creationId xmlns:a16="http://schemas.microsoft.com/office/drawing/2014/main" id="{FC99C452-BA41-48F4-AD29-D6BDCB2BDBF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86" name="TextBox 11385">
          <a:extLst>
            <a:ext uri="{FF2B5EF4-FFF2-40B4-BE49-F238E27FC236}">
              <a16:creationId xmlns:a16="http://schemas.microsoft.com/office/drawing/2014/main" id="{041DF512-C41B-4CA7-90AB-AEB63AB5659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87" name="TextBox 11386">
          <a:extLst>
            <a:ext uri="{FF2B5EF4-FFF2-40B4-BE49-F238E27FC236}">
              <a16:creationId xmlns:a16="http://schemas.microsoft.com/office/drawing/2014/main" id="{DDAD8237-2C0D-4C90-9FCE-F86A3660917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88" name="TextBox 11387">
          <a:extLst>
            <a:ext uri="{FF2B5EF4-FFF2-40B4-BE49-F238E27FC236}">
              <a16:creationId xmlns:a16="http://schemas.microsoft.com/office/drawing/2014/main" id="{A0D433D4-FB22-4B17-8D88-37E18F94C01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89" name="TextBox 11388">
          <a:extLst>
            <a:ext uri="{FF2B5EF4-FFF2-40B4-BE49-F238E27FC236}">
              <a16:creationId xmlns:a16="http://schemas.microsoft.com/office/drawing/2014/main" id="{B8ABA5CC-00A4-43E6-87A8-BAC5893C00A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90" name="TextBox 11389">
          <a:extLst>
            <a:ext uri="{FF2B5EF4-FFF2-40B4-BE49-F238E27FC236}">
              <a16:creationId xmlns:a16="http://schemas.microsoft.com/office/drawing/2014/main" id="{CFF26631-D335-49DF-9D40-A602EEE933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91" name="TextBox 11390">
          <a:extLst>
            <a:ext uri="{FF2B5EF4-FFF2-40B4-BE49-F238E27FC236}">
              <a16:creationId xmlns:a16="http://schemas.microsoft.com/office/drawing/2014/main" id="{EB816112-08E5-4994-A95D-7AE5E624B6D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92" name="TextBox 11391">
          <a:extLst>
            <a:ext uri="{FF2B5EF4-FFF2-40B4-BE49-F238E27FC236}">
              <a16:creationId xmlns:a16="http://schemas.microsoft.com/office/drawing/2014/main" id="{79EA6945-ACA5-4B38-8AE1-18C92DA982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93" name="TextBox 11392">
          <a:extLst>
            <a:ext uri="{FF2B5EF4-FFF2-40B4-BE49-F238E27FC236}">
              <a16:creationId xmlns:a16="http://schemas.microsoft.com/office/drawing/2014/main" id="{8B8E4184-0C81-4A6D-BEBB-F8531E74DD9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94" name="TextBox 11393">
          <a:extLst>
            <a:ext uri="{FF2B5EF4-FFF2-40B4-BE49-F238E27FC236}">
              <a16:creationId xmlns:a16="http://schemas.microsoft.com/office/drawing/2014/main" id="{FFFD50A0-D81D-4E93-88ED-379A2152D47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95" name="TextBox 11394">
          <a:extLst>
            <a:ext uri="{FF2B5EF4-FFF2-40B4-BE49-F238E27FC236}">
              <a16:creationId xmlns:a16="http://schemas.microsoft.com/office/drawing/2014/main" id="{CA0AC5BF-F7B8-439C-A180-72B48478D62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96" name="TextBox 11395">
          <a:extLst>
            <a:ext uri="{FF2B5EF4-FFF2-40B4-BE49-F238E27FC236}">
              <a16:creationId xmlns:a16="http://schemas.microsoft.com/office/drawing/2014/main" id="{2775C604-63FD-44FC-AAEB-BF2944D946A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97" name="TextBox 11396">
          <a:extLst>
            <a:ext uri="{FF2B5EF4-FFF2-40B4-BE49-F238E27FC236}">
              <a16:creationId xmlns:a16="http://schemas.microsoft.com/office/drawing/2014/main" id="{D9019770-5138-4A68-A617-0D498CA99F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98" name="TextBox 11397">
          <a:extLst>
            <a:ext uri="{FF2B5EF4-FFF2-40B4-BE49-F238E27FC236}">
              <a16:creationId xmlns:a16="http://schemas.microsoft.com/office/drawing/2014/main" id="{7F1E1830-C8A7-4413-A8E6-7D41B86DE3D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399" name="TextBox 11398">
          <a:extLst>
            <a:ext uri="{FF2B5EF4-FFF2-40B4-BE49-F238E27FC236}">
              <a16:creationId xmlns:a16="http://schemas.microsoft.com/office/drawing/2014/main" id="{62650F5A-6934-4B08-A9C0-CCC0F24FA2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00" name="TextBox 11399">
          <a:extLst>
            <a:ext uri="{FF2B5EF4-FFF2-40B4-BE49-F238E27FC236}">
              <a16:creationId xmlns:a16="http://schemas.microsoft.com/office/drawing/2014/main" id="{6EDD6EA6-70BF-4FC4-867E-5B621B778D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01" name="TextBox 11400">
          <a:extLst>
            <a:ext uri="{FF2B5EF4-FFF2-40B4-BE49-F238E27FC236}">
              <a16:creationId xmlns:a16="http://schemas.microsoft.com/office/drawing/2014/main" id="{8B12D6CC-A6F6-48D4-A20D-32EEF28AEB0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02" name="TextBox 11401">
          <a:extLst>
            <a:ext uri="{FF2B5EF4-FFF2-40B4-BE49-F238E27FC236}">
              <a16:creationId xmlns:a16="http://schemas.microsoft.com/office/drawing/2014/main" id="{91107C0B-2B74-4204-AB78-BBEECEB41DE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03" name="TextBox 11402">
          <a:extLst>
            <a:ext uri="{FF2B5EF4-FFF2-40B4-BE49-F238E27FC236}">
              <a16:creationId xmlns:a16="http://schemas.microsoft.com/office/drawing/2014/main" id="{779E7E0E-E3E9-4EE1-AC41-8EA85940131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04" name="TextBox 11403">
          <a:extLst>
            <a:ext uri="{FF2B5EF4-FFF2-40B4-BE49-F238E27FC236}">
              <a16:creationId xmlns:a16="http://schemas.microsoft.com/office/drawing/2014/main" id="{6E307FFC-0FE8-4978-82A1-691007166A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05" name="TextBox 11404">
          <a:extLst>
            <a:ext uri="{FF2B5EF4-FFF2-40B4-BE49-F238E27FC236}">
              <a16:creationId xmlns:a16="http://schemas.microsoft.com/office/drawing/2014/main" id="{5B2FC909-0E00-4DC7-8BEC-3F575FE6C2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06" name="TextBox 11405">
          <a:extLst>
            <a:ext uri="{FF2B5EF4-FFF2-40B4-BE49-F238E27FC236}">
              <a16:creationId xmlns:a16="http://schemas.microsoft.com/office/drawing/2014/main" id="{3CD6186D-05CF-48BF-89EF-8E030DDEC76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07" name="TextBox 11406">
          <a:extLst>
            <a:ext uri="{FF2B5EF4-FFF2-40B4-BE49-F238E27FC236}">
              <a16:creationId xmlns:a16="http://schemas.microsoft.com/office/drawing/2014/main" id="{958EA62C-6A7A-4E93-958C-3EAAACD8A0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08" name="TextBox 11407">
          <a:extLst>
            <a:ext uri="{FF2B5EF4-FFF2-40B4-BE49-F238E27FC236}">
              <a16:creationId xmlns:a16="http://schemas.microsoft.com/office/drawing/2014/main" id="{04E13C3D-E353-4E6A-BAE9-3D83280759D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09" name="TextBox 11408">
          <a:extLst>
            <a:ext uri="{FF2B5EF4-FFF2-40B4-BE49-F238E27FC236}">
              <a16:creationId xmlns:a16="http://schemas.microsoft.com/office/drawing/2014/main" id="{11886309-938F-4FFD-B105-3BA5E118EBD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10" name="TextBox 11409">
          <a:extLst>
            <a:ext uri="{FF2B5EF4-FFF2-40B4-BE49-F238E27FC236}">
              <a16:creationId xmlns:a16="http://schemas.microsoft.com/office/drawing/2014/main" id="{A01DB36F-B658-4EC0-B1D7-EFD9BD8ABD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11" name="TextBox 11410">
          <a:extLst>
            <a:ext uri="{FF2B5EF4-FFF2-40B4-BE49-F238E27FC236}">
              <a16:creationId xmlns:a16="http://schemas.microsoft.com/office/drawing/2014/main" id="{73A189D0-7178-4494-8E27-1A87A9B67B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12" name="TextBox 11411">
          <a:extLst>
            <a:ext uri="{FF2B5EF4-FFF2-40B4-BE49-F238E27FC236}">
              <a16:creationId xmlns:a16="http://schemas.microsoft.com/office/drawing/2014/main" id="{24D35F44-0715-42B6-A68B-ACE608A5491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13" name="TextBox 11412">
          <a:extLst>
            <a:ext uri="{FF2B5EF4-FFF2-40B4-BE49-F238E27FC236}">
              <a16:creationId xmlns:a16="http://schemas.microsoft.com/office/drawing/2014/main" id="{9EB08FEC-9E99-4239-9A33-B247B689406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14" name="TextBox 11413">
          <a:extLst>
            <a:ext uri="{FF2B5EF4-FFF2-40B4-BE49-F238E27FC236}">
              <a16:creationId xmlns:a16="http://schemas.microsoft.com/office/drawing/2014/main" id="{07450683-87E1-43EE-A30A-48572795B5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15" name="TextBox 11414">
          <a:extLst>
            <a:ext uri="{FF2B5EF4-FFF2-40B4-BE49-F238E27FC236}">
              <a16:creationId xmlns:a16="http://schemas.microsoft.com/office/drawing/2014/main" id="{C87ED5D9-18F7-425B-93F8-A8D395425F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16" name="TextBox 11415">
          <a:extLst>
            <a:ext uri="{FF2B5EF4-FFF2-40B4-BE49-F238E27FC236}">
              <a16:creationId xmlns:a16="http://schemas.microsoft.com/office/drawing/2014/main" id="{EC35355D-BB53-4B85-8F00-C0EDA40B0E4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17" name="TextBox 11416">
          <a:extLst>
            <a:ext uri="{FF2B5EF4-FFF2-40B4-BE49-F238E27FC236}">
              <a16:creationId xmlns:a16="http://schemas.microsoft.com/office/drawing/2014/main" id="{8809B03C-930B-4284-9162-E1B27CB6E13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18" name="TextBox 11417">
          <a:extLst>
            <a:ext uri="{FF2B5EF4-FFF2-40B4-BE49-F238E27FC236}">
              <a16:creationId xmlns:a16="http://schemas.microsoft.com/office/drawing/2014/main" id="{89AAFF3D-3E53-4CBA-932D-7CFA9FAFD81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19" name="TextBox 11418">
          <a:extLst>
            <a:ext uri="{FF2B5EF4-FFF2-40B4-BE49-F238E27FC236}">
              <a16:creationId xmlns:a16="http://schemas.microsoft.com/office/drawing/2014/main" id="{FADB0859-1A52-4A4D-A077-DCF2395CFD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20" name="TextBox 11419">
          <a:extLst>
            <a:ext uri="{FF2B5EF4-FFF2-40B4-BE49-F238E27FC236}">
              <a16:creationId xmlns:a16="http://schemas.microsoft.com/office/drawing/2014/main" id="{AF39BFD9-CA37-497C-A085-D5D1AFF1E30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21" name="TextBox 11420">
          <a:extLst>
            <a:ext uri="{FF2B5EF4-FFF2-40B4-BE49-F238E27FC236}">
              <a16:creationId xmlns:a16="http://schemas.microsoft.com/office/drawing/2014/main" id="{B585BFE5-4A42-47B7-A436-F4557C015C4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22" name="TextBox 11421">
          <a:extLst>
            <a:ext uri="{FF2B5EF4-FFF2-40B4-BE49-F238E27FC236}">
              <a16:creationId xmlns:a16="http://schemas.microsoft.com/office/drawing/2014/main" id="{FB06C3A9-3C25-447B-94F0-17DA53A24F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23" name="TextBox 11422">
          <a:extLst>
            <a:ext uri="{FF2B5EF4-FFF2-40B4-BE49-F238E27FC236}">
              <a16:creationId xmlns:a16="http://schemas.microsoft.com/office/drawing/2014/main" id="{D07E3041-D7BB-4B62-B5FA-0DC3E2D063D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24" name="TextBox 11423">
          <a:extLst>
            <a:ext uri="{FF2B5EF4-FFF2-40B4-BE49-F238E27FC236}">
              <a16:creationId xmlns:a16="http://schemas.microsoft.com/office/drawing/2014/main" id="{7056F52B-DF30-462A-B258-9ABBABBA48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25" name="TextBox 11424">
          <a:extLst>
            <a:ext uri="{FF2B5EF4-FFF2-40B4-BE49-F238E27FC236}">
              <a16:creationId xmlns:a16="http://schemas.microsoft.com/office/drawing/2014/main" id="{E6595129-D98E-4592-9A8B-5790FA74F15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26" name="TextBox 11425">
          <a:extLst>
            <a:ext uri="{FF2B5EF4-FFF2-40B4-BE49-F238E27FC236}">
              <a16:creationId xmlns:a16="http://schemas.microsoft.com/office/drawing/2014/main" id="{69CF8F68-0A70-4ADE-B571-E370CC600E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27" name="TextBox 11426">
          <a:extLst>
            <a:ext uri="{FF2B5EF4-FFF2-40B4-BE49-F238E27FC236}">
              <a16:creationId xmlns:a16="http://schemas.microsoft.com/office/drawing/2014/main" id="{376030B6-D0B3-4C62-90C8-019994E0ACF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28" name="TextBox 11427">
          <a:extLst>
            <a:ext uri="{FF2B5EF4-FFF2-40B4-BE49-F238E27FC236}">
              <a16:creationId xmlns:a16="http://schemas.microsoft.com/office/drawing/2014/main" id="{44755139-A608-4D80-9A18-A04B2F57F99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29" name="TextBox 11428">
          <a:extLst>
            <a:ext uri="{FF2B5EF4-FFF2-40B4-BE49-F238E27FC236}">
              <a16:creationId xmlns:a16="http://schemas.microsoft.com/office/drawing/2014/main" id="{4E57DFE8-579C-4D1A-A30D-3D7C7C5F248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30" name="TextBox 11429">
          <a:extLst>
            <a:ext uri="{FF2B5EF4-FFF2-40B4-BE49-F238E27FC236}">
              <a16:creationId xmlns:a16="http://schemas.microsoft.com/office/drawing/2014/main" id="{6A25EC1C-6FED-4AE7-8834-121496857A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31" name="TextBox 11430">
          <a:extLst>
            <a:ext uri="{FF2B5EF4-FFF2-40B4-BE49-F238E27FC236}">
              <a16:creationId xmlns:a16="http://schemas.microsoft.com/office/drawing/2014/main" id="{0498D252-B594-4170-B41A-3E366C5EA6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32" name="TextBox 11431">
          <a:extLst>
            <a:ext uri="{FF2B5EF4-FFF2-40B4-BE49-F238E27FC236}">
              <a16:creationId xmlns:a16="http://schemas.microsoft.com/office/drawing/2014/main" id="{EF99B042-8068-4F37-860C-98394CEBB96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33" name="TextBox 11432">
          <a:extLst>
            <a:ext uri="{FF2B5EF4-FFF2-40B4-BE49-F238E27FC236}">
              <a16:creationId xmlns:a16="http://schemas.microsoft.com/office/drawing/2014/main" id="{58AF677F-62C9-43A7-A40E-7558564F134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34" name="TextBox 11433">
          <a:extLst>
            <a:ext uri="{FF2B5EF4-FFF2-40B4-BE49-F238E27FC236}">
              <a16:creationId xmlns:a16="http://schemas.microsoft.com/office/drawing/2014/main" id="{8ACCEC77-0281-4C00-8D7C-DC81E299E9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35" name="TextBox 11434">
          <a:extLst>
            <a:ext uri="{FF2B5EF4-FFF2-40B4-BE49-F238E27FC236}">
              <a16:creationId xmlns:a16="http://schemas.microsoft.com/office/drawing/2014/main" id="{9FDF75D5-AF06-4672-AF42-354A8667EE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36" name="TextBox 11435">
          <a:extLst>
            <a:ext uri="{FF2B5EF4-FFF2-40B4-BE49-F238E27FC236}">
              <a16:creationId xmlns:a16="http://schemas.microsoft.com/office/drawing/2014/main" id="{B8127AE4-4D1F-48CC-96A6-FF4317FE83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37" name="TextBox 11436">
          <a:extLst>
            <a:ext uri="{FF2B5EF4-FFF2-40B4-BE49-F238E27FC236}">
              <a16:creationId xmlns:a16="http://schemas.microsoft.com/office/drawing/2014/main" id="{59DAEEF5-9C09-4267-8769-BEAC29EA048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38" name="TextBox 11437">
          <a:extLst>
            <a:ext uri="{FF2B5EF4-FFF2-40B4-BE49-F238E27FC236}">
              <a16:creationId xmlns:a16="http://schemas.microsoft.com/office/drawing/2014/main" id="{46EBD1B6-C3FF-4B84-AD55-217EC4E116C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39" name="TextBox 11438">
          <a:extLst>
            <a:ext uri="{FF2B5EF4-FFF2-40B4-BE49-F238E27FC236}">
              <a16:creationId xmlns:a16="http://schemas.microsoft.com/office/drawing/2014/main" id="{B3A3616E-7F97-442C-9E01-85BB5A2677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40" name="TextBox 11439">
          <a:extLst>
            <a:ext uri="{FF2B5EF4-FFF2-40B4-BE49-F238E27FC236}">
              <a16:creationId xmlns:a16="http://schemas.microsoft.com/office/drawing/2014/main" id="{3F2B14D0-76BD-445C-8B51-18BCD28EB0A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41" name="TextBox 11440">
          <a:extLst>
            <a:ext uri="{FF2B5EF4-FFF2-40B4-BE49-F238E27FC236}">
              <a16:creationId xmlns:a16="http://schemas.microsoft.com/office/drawing/2014/main" id="{D8791888-3F37-4248-B37D-3C52B9A3B1C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42" name="TextBox 11441">
          <a:extLst>
            <a:ext uri="{FF2B5EF4-FFF2-40B4-BE49-F238E27FC236}">
              <a16:creationId xmlns:a16="http://schemas.microsoft.com/office/drawing/2014/main" id="{884E554C-E085-4A04-8DFC-E4FB7FFB49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43" name="TextBox 11442">
          <a:extLst>
            <a:ext uri="{FF2B5EF4-FFF2-40B4-BE49-F238E27FC236}">
              <a16:creationId xmlns:a16="http://schemas.microsoft.com/office/drawing/2014/main" id="{B98D8949-FE44-4E4A-BA1D-F12FF23942D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44" name="TextBox 11443">
          <a:extLst>
            <a:ext uri="{FF2B5EF4-FFF2-40B4-BE49-F238E27FC236}">
              <a16:creationId xmlns:a16="http://schemas.microsoft.com/office/drawing/2014/main" id="{73664E1A-8CE0-4717-A043-DF06B2E30A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45" name="TextBox 11444">
          <a:extLst>
            <a:ext uri="{FF2B5EF4-FFF2-40B4-BE49-F238E27FC236}">
              <a16:creationId xmlns:a16="http://schemas.microsoft.com/office/drawing/2014/main" id="{1BD30332-64E8-49E3-A0F7-D3AD2D7CACD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46" name="TextBox 11445">
          <a:extLst>
            <a:ext uri="{FF2B5EF4-FFF2-40B4-BE49-F238E27FC236}">
              <a16:creationId xmlns:a16="http://schemas.microsoft.com/office/drawing/2014/main" id="{D4ACFF5A-C4B0-4000-9A1D-DD52A0BC83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47" name="TextBox 11446">
          <a:extLst>
            <a:ext uri="{FF2B5EF4-FFF2-40B4-BE49-F238E27FC236}">
              <a16:creationId xmlns:a16="http://schemas.microsoft.com/office/drawing/2014/main" id="{6DFE357C-F1DC-4EA5-B816-208D60BBAFF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48" name="TextBox 11447">
          <a:extLst>
            <a:ext uri="{FF2B5EF4-FFF2-40B4-BE49-F238E27FC236}">
              <a16:creationId xmlns:a16="http://schemas.microsoft.com/office/drawing/2014/main" id="{0D2D11EB-AF17-4D3B-983D-98A69797CA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49" name="TextBox 11448">
          <a:extLst>
            <a:ext uri="{FF2B5EF4-FFF2-40B4-BE49-F238E27FC236}">
              <a16:creationId xmlns:a16="http://schemas.microsoft.com/office/drawing/2014/main" id="{3A0EF122-6B00-42EA-A1F1-5D390AEB1C0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50" name="TextBox 11449">
          <a:extLst>
            <a:ext uri="{FF2B5EF4-FFF2-40B4-BE49-F238E27FC236}">
              <a16:creationId xmlns:a16="http://schemas.microsoft.com/office/drawing/2014/main" id="{16E7A426-E579-4692-948E-AA67BAAECC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51" name="TextBox 11450">
          <a:extLst>
            <a:ext uri="{FF2B5EF4-FFF2-40B4-BE49-F238E27FC236}">
              <a16:creationId xmlns:a16="http://schemas.microsoft.com/office/drawing/2014/main" id="{3DB3295B-F618-4ED4-A96E-B125B0B687E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52" name="TextBox 11451">
          <a:extLst>
            <a:ext uri="{FF2B5EF4-FFF2-40B4-BE49-F238E27FC236}">
              <a16:creationId xmlns:a16="http://schemas.microsoft.com/office/drawing/2014/main" id="{C1F11E7F-6A01-4663-9DCE-9F298445ACD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53" name="TextBox 11452">
          <a:extLst>
            <a:ext uri="{FF2B5EF4-FFF2-40B4-BE49-F238E27FC236}">
              <a16:creationId xmlns:a16="http://schemas.microsoft.com/office/drawing/2014/main" id="{92F19DE1-7155-4EE1-85BC-310E351A65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54" name="TextBox 11453">
          <a:extLst>
            <a:ext uri="{FF2B5EF4-FFF2-40B4-BE49-F238E27FC236}">
              <a16:creationId xmlns:a16="http://schemas.microsoft.com/office/drawing/2014/main" id="{3B31522D-6245-4AA2-89F8-96FB492D18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55" name="TextBox 11454">
          <a:extLst>
            <a:ext uri="{FF2B5EF4-FFF2-40B4-BE49-F238E27FC236}">
              <a16:creationId xmlns:a16="http://schemas.microsoft.com/office/drawing/2014/main" id="{5E8C34D4-7F5D-4291-A80F-3D57F487B7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56" name="TextBox 11455">
          <a:extLst>
            <a:ext uri="{FF2B5EF4-FFF2-40B4-BE49-F238E27FC236}">
              <a16:creationId xmlns:a16="http://schemas.microsoft.com/office/drawing/2014/main" id="{73EFDB6C-9A9B-43B2-AE27-3E63BF7F1AE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57" name="TextBox 11456">
          <a:extLst>
            <a:ext uri="{FF2B5EF4-FFF2-40B4-BE49-F238E27FC236}">
              <a16:creationId xmlns:a16="http://schemas.microsoft.com/office/drawing/2014/main" id="{196E2591-F613-49FC-89DC-60ECA5B776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58" name="TextBox 11457">
          <a:extLst>
            <a:ext uri="{FF2B5EF4-FFF2-40B4-BE49-F238E27FC236}">
              <a16:creationId xmlns:a16="http://schemas.microsoft.com/office/drawing/2014/main" id="{3889C303-C029-4EF4-A18D-D5E1FD4C84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59" name="TextBox 11458">
          <a:extLst>
            <a:ext uri="{FF2B5EF4-FFF2-40B4-BE49-F238E27FC236}">
              <a16:creationId xmlns:a16="http://schemas.microsoft.com/office/drawing/2014/main" id="{49548CB3-80BA-490F-A8C4-5B55B8389B2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60" name="TextBox 11459">
          <a:extLst>
            <a:ext uri="{FF2B5EF4-FFF2-40B4-BE49-F238E27FC236}">
              <a16:creationId xmlns:a16="http://schemas.microsoft.com/office/drawing/2014/main" id="{150E200B-41D3-4057-94E1-1F5F730D26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61" name="TextBox 11460">
          <a:extLst>
            <a:ext uri="{FF2B5EF4-FFF2-40B4-BE49-F238E27FC236}">
              <a16:creationId xmlns:a16="http://schemas.microsoft.com/office/drawing/2014/main" id="{4675958E-83A7-45E3-BC0E-D8B813BF0AD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62" name="TextBox 11461">
          <a:extLst>
            <a:ext uri="{FF2B5EF4-FFF2-40B4-BE49-F238E27FC236}">
              <a16:creationId xmlns:a16="http://schemas.microsoft.com/office/drawing/2014/main" id="{EB7ACB4D-F1D0-4DC8-9B2F-D14554FE5C4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63" name="TextBox 11462">
          <a:extLst>
            <a:ext uri="{FF2B5EF4-FFF2-40B4-BE49-F238E27FC236}">
              <a16:creationId xmlns:a16="http://schemas.microsoft.com/office/drawing/2014/main" id="{582802EF-CE66-4E44-A214-E71D69586C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64" name="TextBox 11463">
          <a:extLst>
            <a:ext uri="{FF2B5EF4-FFF2-40B4-BE49-F238E27FC236}">
              <a16:creationId xmlns:a16="http://schemas.microsoft.com/office/drawing/2014/main" id="{01DE76C7-8444-4191-80D1-EBF57C53A24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65" name="TextBox 11464">
          <a:extLst>
            <a:ext uri="{FF2B5EF4-FFF2-40B4-BE49-F238E27FC236}">
              <a16:creationId xmlns:a16="http://schemas.microsoft.com/office/drawing/2014/main" id="{C28CC70D-714A-47F9-B8B6-D76C5B8268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66" name="TextBox 11465">
          <a:extLst>
            <a:ext uri="{FF2B5EF4-FFF2-40B4-BE49-F238E27FC236}">
              <a16:creationId xmlns:a16="http://schemas.microsoft.com/office/drawing/2014/main" id="{6B6C9DB9-1682-41F9-9A73-3A442B8ABB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67" name="TextBox 11466">
          <a:extLst>
            <a:ext uri="{FF2B5EF4-FFF2-40B4-BE49-F238E27FC236}">
              <a16:creationId xmlns:a16="http://schemas.microsoft.com/office/drawing/2014/main" id="{EF8833F3-EE54-4B1C-9AB0-367ED5F3266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68" name="TextBox 11467">
          <a:extLst>
            <a:ext uri="{FF2B5EF4-FFF2-40B4-BE49-F238E27FC236}">
              <a16:creationId xmlns:a16="http://schemas.microsoft.com/office/drawing/2014/main" id="{B45BA1DE-8E8A-47CF-B3F7-345F7EC14EA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69" name="TextBox 11468">
          <a:extLst>
            <a:ext uri="{FF2B5EF4-FFF2-40B4-BE49-F238E27FC236}">
              <a16:creationId xmlns:a16="http://schemas.microsoft.com/office/drawing/2014/main" id="{B4891096-FAB9-4E93-A5CD-6952287F10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70" name="TextBox 11469">
          <a:extLst>
            <a:ext uri="{FF2B5EF4-FFF2-40B4-BE49-F238E27FC236}">
              <a16:creationId xmlns:a16="http://schemas.microsoft.com/office/drawing/2014/main" id="{AEFAB438-102F-4623-9B76-3D5394ADEE8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71" name="TextBox 11470">
          <a:extLst>
            <a:ext uri="{FF2B5EF4-FFF2-40B4-BE49-F238E27FC236}">
              <a16:creationId xmlns:a16="http://schemas.microsoft.com/office/drawing/2014/main" id="{788F56E9-5D39-4C70-86BB-5593E22139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72" name="TextBox 11471">
          <a:extLst>
            <a:ext uri="{FF2B5EF4-FFF2-40B4-BE49-F238E27FC236}">
              <a16:creationId xmlns:a16="http://schemas.microsoft.com/office/drawing/2014/main" id="{51D6EC19-94E6-4924-834B-21028787AE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73" name="TextBox 11472">
          <a:extLst>
            <a:ext uri="{FF2B5EF4-FFF2-40B4-BE49-F238E27FC236}">
              <a16:creationId xmlns:a16="http://schemas.microsoft.com/office/drawing/2014/main" id="{F15A5656-833E-459B-A053-7FC0F17C11E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74" name="TextBox 11473">
          <a:extLst>
            <a:ext uri="{FF2B5EF4-FFF2-40B4-BE49-F238E27FC236}">
              <a16:creationId xmlns:a16="http://schemas.microsoft.com/office/drawing/2014/main" id="{321E40DE-99AD-47A7-BC5C-FC57BD27BDF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75" name="TextBox 11474">
          <a:extLst>
            <a:ext uri="{FF2B5EF4-FFF2-40B4-BE49-F238E27FC236}">
              <a16:creationId xmlns:a16="http://schemas.microsoft.com/office/drawing/2014/main" id="{684D625A-5B31-44FC-A4CA-647DF387A2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76" name="TextBox 11475">
          <a:extLst>
            <a:ext uri="{FF2B5EF4-FFF2-40B4-BE49-F238E27FC236}">
              <a16:creationId xmlns:a16="http://schemas.microsoft.com/office/drawing/2014/main" id="{537B68DE-D35A-4CC4-A9B6-AEB3A179912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77" name="TextBox 11476">
          <a:extLst>
            <a:ext uri="{FF2B5EF4-FFF2-40B4-BE49-F238E27FC236}">
              <a16:creationId xmlns:a16="http://schemas.microsoft.com/office/drawing/2014/main" id="{05BDA365-8379-4F51-BCD3-D8937D4EEF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78" name="TextBox 11477">
          <a:extLst>
            <a:ext uri="{FF2B5EF4-FFF2-40B4-BE49-F238E27FC236}">
              <a16:creationId xmlns:a16="http://schemas.microsoft.com/office/drawing/2014/main" id="{1D234D02-B388-42C1-AC37-4E747AAF30A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79" name="TextBox 11478">
          <a:extLst>
            <a:ext uri="{FF2B5EF4-FFF2-40B4-BE49-F238E27FC236}">
              <a16:creationId xmlns:a16="http://schemas.microsoft.com/office/drawing/2014/main" id="{B32603A7-0D0D-4618-80E5-6829465E32C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80" name="TextBox 11479">
          <a:extLst>
            <a:ext uri="{FF2B5EF4-FFF2-40B4-BE49-F238E27FC236}">
              <a16:creationId xmlns:a16="http://schemas.microsoft.com/office/drawing/2014/main" id="{8E4A04A6-D21A-4B08-BF75-618EE60603B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81" name="TextBox 11480">
          <a:extLst>
            <a:ext uri="{FF2B5EF4-FFF2-40B4-BE49-F238E27FC236}">
              <a16:creationId xmlns:a16="http://schemas.microsoft.com/office/drawing/2014/main" id="{FB92F2DB-B627-4536-9CC0-A09A34120A3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82" name="TextBox 11481">
          <a:extLst>
            <a:ext uri="{FF2B5EF4-FFF2-40B4-BE49-F238E27FC236}">
              <a16:creationId xmlns:a16="http://schemas.microsoft.com/office/drawing/2014/main" id="{B7181590-1FF3-4426-AC59-5B00BED452E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83" name="TextBox 11482">
          <a:extLst>
            <a:ext uri="{FF2B5EF4-FFF2-40B4-BE49-F238E27FC236}">
              <a16:creationId xmlns:a16="http://schemas.microsoft.com/office/drawing/2014/main" id="{558C02B1-DB01-4F3D-8523-D158691D6C5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84" name="TextBox 11483">
          <a:extLst>
            <a:ext uri="{FF2B5EF4-FFF2-40B4-BE49-F238E27FC236}">
              <a16:creationId xmlns:a16="http://schemas.microsoft.com/office/drawing/2014/main" id="{5086CFE1-F4C9-4A3A-A64C-73C41596C7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85" name="TextBox 11484">
          <a:extLst>
            <a:ext uri="{FF2B5EF4-FFF2-40B4-BE49-F238E27FC236}">
              <a16:creationId xmlns:a16="http://schemas.microsoft.com/office/drawing/2014/main" id="{F04D1E67-E892-4230-93AB-A580CF4BA72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86" name="TextBox 11485">
          <a:extLst>
            <a:ext uri="{FF2B5EF4-FFF2-40B4-BE49-F238E27FC236}">
              <a16:creationId xmlns:a16="http://schemas.microsoft.com/office/drawing/2014/main" id="{077A9035-4839-419E-93E5-424F8F51989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87" name="TextBox 11486">
          <a:extLst>
            <a:ext uri="{FF2B5EF4-FFF2-40B4-BE49-F238E27FC236}">
              <a16:creationId xmlns:a16="http://schemas.microsoft.com/office/drawing/2014/main" id="{F0E4D02F-9328-4311-B203-E275DDDDD3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88" name="TextBox 11487">
          <a:extLst>
            <a:ext uri="{FF2B5EF4-FFF2-40B4-BE49-F238E27FC236}">
              <a16:creationId xmlns:a16="http://schemas.microsoft.com/office/drawing/2014/main" id="{EFB768AC-EFF7-4FEF-8C7A-F69158A53B4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89" name="TextBox 11488">
          <a:extLst>
            <a:ext uri="{FF2B5EF4-FFF2-40B4-BE49-F238E27FC236}">
              <a16:creationId xmlns:a16="http://schemas.microsoft.com/office/drawing/2014/main" id="{6B9DDE75-C0DE-4416-A8BC-5EFB40FD355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90" name="TextBox 11489">
          <a:extLst>
            <a:ext uri="{FF2B5EF4-FFF2-40B4-BE49-F238E27FC236}">
              <a16:creationId xmlns:a16="http://schemas.microsoft.com/office/drawing/2014/main" id="{322923B4-71D5-4D0D-8670-BC925840AED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91" name="TextBox 11490">
          <a:extLst>
            <a:ext uri="{FF2B5EF4-FFF2-40B4-BE49-F238E27FC236}">
              <a16:creationId xmlns:a16="http://schemas.microsoft.com/office/drawing/2014/main" id="{B304E38B-67C7-45AB-BA67-3E210F2E91F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92" name="TextBox 11491">
          <a:extLst>
            <a:ext uri="{FF2B5EF4-FFF2-40B4-BE49-F238E27FC236}">
              <a16:creationId xmlns:a16="http://schemas.microsoft.com/office/drawing/2014/main" id="{DEC146A1-925D-4C24-8DE8-8C627BF6C1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93" name="TextBox 11492">
          <a:extLst>
            <a:ext uri="{FF2B5EF4-FFF2-40B4-BE49-F238E27FC236}">
              <a16:creationId xmlns:a16="http://schemas.microsoft.com/office/drawing/2014/main" id="{79CF7DEC-4EB1-4509-8AEF-8BEE4E444B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94" name="TextBox 11493">
          <a:extLst>
            <a:ext uri="{FF2B5EF4-FFF2-40B4-BE49-F238E27FC236}">
              <a16:creationId xmlns:a16="http://schemas.microsoft.com/office/drawing/2014/main" id="{68121416-2027-40FB-8478-42862DE902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95" name="TextBox 11494">
          <a:extLst>
            <a:ext uri="{FF2B5EF4-FFF2-40B4-BE49-F238E27FC236}">
              <a16:creationId xmlns:a16="http://schemas.microsoft.com/office/drawing/2014/main" id="{AD8EFD2D-2226-40EF-A7A9-B081736E811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96" name="TextBox 11495">
          <a:extLst>
            <a:ext uri="{FF2B5EF4-FFF2-40B4-BE49-F238E27FC236}">
              <a16:creationId xmlns:a16="http://schemas.microsoft.com/office/drawing/2014/main" id="{3C18CE6A-1CC7-4748-A15C-B79F8EEB02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97" name="TextBox 11496">
          <a:extLst>
            <a:ext uri="{FF2B5EF4-FFF2-40B4-BE49-F238E27FC236}">
              <a16:creationId xmlns:a16="http://schemas.microsoft.com/office/drawing/2014/main" id="{524F7FA0-4C52-48BB-AF36-F48C60308E7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98" name="TextBox 11497">
          <a:extLst>
            <a:ext uri="{FF2B5EF4-FFF2-40B4-BE49-F238E27FC236}">
              <a16:creationId xmlns:a16="http://schemas.microsoft.com/office/drawing/2014/main" id="{8081AA6E-325A-4540-B350-37997A13F26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499" name="TextBox 11498">
          <a:extLst>
            <a:ext uri="{FF2B5EF4-FFF2-40B4-BE49-F238E27FC236}">
              <a16:creationId xmlns:a16="http://schemas.microsoft.com/office/drawing/2014/main" id="{DE428236-609A-45EF-B8DA-22448DBEF0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00" name="TextBox 11499">
          <a:extLst>
            <a:ext uri="{FF2B5EF4-FFF2-40B4-BE49-F238E27FC236}">
              <a16:creationId xmlns:a16="http://schemas.microsoft.com/office/drawing/2014/main" id="{607D435B-06F0-4C58-BFD5-A7FB9E58BB0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01" name="TextBox 11500">
          <a:extLst>
            <a:ext uri="{FF2B5EF4-FFF2-40B4-BE49-F238E27FC236}">
              <a16:creationId xmlns:a16="http://schemas.microsoft.com/office/drawing/2014/main" id="{3C0FD7B7-E4F9-4C39-A43A-A16572E1C6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02" name="TextBox 11501">
          <a:extLst>
            <a:ext uri="{FF2B5EF4-FFF2-40B4-BE49-F238E27FC236}">
              <a16:creationId xmlns:a16="http://schemas.microsoft.com/office/drawing/2014/main" id="{500F8D28-0F6E-45BF-9AFB-82DEFA205C2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03" name="TextBox 11502">
          <a:extLst>
            <a:ext uri="{FF2B5EF4-FFF2-40B4-BE49-F238E27FC236}">
              <a16:creationId xmlns:a16="http://schemas.microsoft.com/office/drawing/2014/main" id="{F8C196FC-CA9D-42D2-BC0D-AFA7595DEB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04" name="TextBox 11503">
          <a:extLst>
            <a:ext uri="{FF2B5EF4-FFF2-40B4-BE49-F238E27FC236}">
              <a16:creationId xmlns:a16="http://schemas.microsoft.com/office/drawing/2014/main" id="{89B6D444-DDFA-439B-94C9-AD73841BE6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05" name="TextBox 11504">
          <a:extLst>
            <a:ext uri="{FF2B5EF4-FFF2-40B4-BE49-F238E27FC236}">
              <a16:creationId xmlns:a16="http://schemas.microsoft.com/office/drawing/2014/main" id="{5AED0F26-BF25-44BF-A18C-63B7D7E6457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06" name="TextBox 11505">
          <a:extLst>
            <a:ext uri="{FF2B5EF4-FFF2-40B4-BE49-F238E27FC236}">
              <a16:creationId xmlns:a16="http://schemas.microsoft.com/office/drawing/2014/main" id="{BD8427AB-34C0-430B-8477-7218ABAAFB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07" name="TextBox 11506">
          <a:extLst>
            <a:ext uri="{FF2B5EF4-FFF2-40B4-BE49-F238E27FC236}">
              <a16:creationId xmlns:a16="http://schemas.microsoft.com/office/drawing/2014/main" id="{007A8929-BB3D-4A45-BED9-131828B72FB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08" name="TextBox 11507">
          <a:extLst>
            <a:ext uri="{FF2B5EF4-FFF2-40B4-BE49-F238E27FC236}">
              <a16:creationId xmlns:a16="http://schemas.microsoft.com/office/drawing/2014/main" id="{4D582137-C6D5-430D-8DF1-59C1C5D150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09" name="TextBox 11508">
          <a:extLst>
            <a:ext uri="{FF2B5EF4-FFF2-40B4-BE49-F238E27FC236}">
              <a16:creationId xmlns:a16="http://schemas.microsoft.com/office/drawing/2014/main" id="{6F3E8598-1594-400A-97C8-61DA420478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10" name="TextBox 11509">
          <a:extLst>
            <a:ext uri="{FF2B5EF4-FFF2-40B4-BE49-F238E27FC236}">
              <a16:creationId xmlns:a16="http://schemas.microsoft.com/office/drawing/2014/main" id="{660B02F3-4ED5-4820-8932-CD92F9AE50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11" name="TextBox 11510">
          <a:extLst>
            <a:ext uri="{FF2B5EF4-FFF2-40B4-BE49-F238E27FC236}">
              <a16:creationId xmlns:a16="http://schemas.microsoft.com/office/drawing/2014/main" id="{8C09AF99-4538-4974-B871-6428B9489F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12" name="TextBox 11511">
          <a:extLst>
            <a:ext uri="{FF2B5EF4-FFF2-40B4-BE49-F238E27FC236}">
              <a16:creationId xmlns:a16="http://schemas.microsoft.com/office/drawing/2014/main" id="{84E89B5F-C167-4722-83F1-7D674B63B78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13" name="TextBox 11512">
          <a:extLst>
            <a:ext uri="{FF2B5EF4-FFF2-40B4-BE49-F238E27FC236}">
              <a16:creationId xmlns:a16="http://schemas.microsoft.com/office/drawing/2014/main" id="{53DAE7EE-BA5E-4A63-A5C9-214DD16DFBB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14" name="TextBox 11513">
          <a:extLst>
            <a:ext uri="{FF2B5EF4-FFF2-40B4-BE49-F238E27FC236}">
              <a16:creationId xmlns:a16="http://schemas.microsoft.com/office/drawing/2014/main" id="{2C667BC4-CDCF-4D04-B64F-7E66ED3CAB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15" name="TextBox 11514">
          <a:extLst>
            <a:ext uri="{FF2B5EF4-FFF2-40B4-BE49-F238E27FC236}">
              <a16:creationId xmlns:a16="http://schemas.microsoft.com/office/drawing/2014/main" id="{5DDFD51E-3C21-4788-B462-8857857D662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16" name="TextBox 11515">
          <a:extLst>
            <a:ext uri="{FF2B5EF4-FFF2-40B4-BE49-F238E27FC236}">
              <a16:creationId xmlns:a16="http://schemas.microsoft.com/office/drawing/2014/main" id="{AEAE8D34-58FD-45EA-8A31-6FA7B59A52B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17" name="TextBox 11516">
          <a:extLst>
            <a:ext uri="{FF2B5EF4-FFF2-40B4-BE49-F238E27FC236}">
              <a16:creationId xmlns:a16="http://schemas.microsoft.com/office/drawing/2014/main" id="{CF60449F-9F92-4594-B1A7-CC2CF3DF20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18" name="TextBox 11517">
          <a:extLst>
            <a:ext uri="{FF2B5EF4-FFF2-40B4-BE49-F238E27FC236}">
              <a16:creationId xmlns:a16="http://schemas.microsoft.com/office/drawing/2014/main" id="{24E0C6F4-1DEB-49CD-94E0-0658060536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19" name="TextBox 11518">
          <a:extLst>
            <a:ext uri="{FF2B5EF4-FFF2-40B4-BE49-F238E27FC236}">
              <a16:creationId xmlns:a16="http://schemas.microsoft.com/office/drawing/2014/main" id="{8D68E7DC-77C0-450D-BD99-26652A31BEB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20" name="TextBox 11519">
          <a:extLst>
            <a:ext uri="{FF2B5EF4-FFF2-40B4-BE49-F238E27FC236}">
              <a16:creationId xmlns:a16="http://schemas.microsoft.com/office/drawing/2014/main" id="{F3A2B354-3414-4EC1-BB2F-BEFE0019D38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21" name="TextBox 11520">
          <a:extLst>
            <a:ext uri="{FF2B5EF4-FFF2-40B4-BE49-F238E27FC236}">
              <a16:creationId xmlns:a16="http://schemas.microsoft.com/office/drawing/2014/main" id="{6E0D8BD2-7E2B-486F-8756-DF22F0215AD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22" name="TextBox 11521">
          <a:extLst>
            <a:ext uri="{FF2B5EF4-FFF2-40B4-BE49-F238E27FC236}">
              <a16:creationId xmlns:a16="http://schemas.microsoft.com/office/drawing/2014/main" id="{493928E3-3C04-4B3E-92CD-66E485D514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23" name="TextBox 11522">
          <a:extLst>
            <a:ext uri="{FF2B5EF4-FFF2-40B4-BE49-F238E27FC236}">
              <a16:creationId xmlns:a16="http://schemas.microsoft.com/office/drawing/2014/main" id="{E7A121E4-54D8-49F9-8A4D-D8FCB5947B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24" name="TextBox 11523">
          <a:extLst>
            <a:ext uri="{FF2B5EF4-FFF2-40B4-BE49-F238E27FC236}">
              <a16:creationId xmlns:a16="http://schemas.microsoft.com/office/drawing/2014/main" id="{154C99B4-61A9-48DC-BE83-8FF704686E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25" name="TextBox 11524">
          <a:extLst>
            <a:ext uri="{FF2B5EF4-FFF2-40B4-BE49-F238E27FC236}">
              <a16:creationId xmlns:a16="http://schemas.microsoft.com/office/drawing/2014/main" id="{CD1754B7-7AEF-47E7-A116-066C94AFE1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26" name="TextBox 11525">
          <a:extLst>
            <a:ext uri="{FF2B5EF4-FFF2-40B4-BE49-F238E27FC236}">
              <a16:creationId xmlns:a16="http://schemas.microsoft.com/office/drawing/2014/main" id="{EEDEAB18-8BCC-4CC7-9176-75E0F125579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27" name="TextBox 11526">
          <a:extLst>
            <a:ext uri="{FF2B5EF4-FFF2-40B4-BE49-F238E27FC236}">
              <a16:creationId xmlns:a16="http://schemas.microsoft.com/office/drawing/2014/main" id="{FEA056FB-B39B-492A-97D9-3F231B8F45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28" name="TextBox 11527">
          <a:extLst>
            <a:ext uri="{FF2B5EF4-FFF2-40B4-BE49-F238E27FC236}">
              <a16:creationId xmlns:a16="http://schemas.microsoft.com/office/drawing/2014/main" id="{0F73A41C-7B18-459D-AD0C-A2A570D00F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29" name="TextBox 11528">
          <a:extLst>
            <a:ext uri="{FF2B5EF4-FFF2-40B4-BE49-F238E27FC236}">
              <a16:creationId xmlns:a16="http://schemas.microsoft.com/office/drawing/2014/main" id="{504CD7AA-2C82-4F20-8220-945A7BAA16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30" name="TextBox 11529">
          <a:extLst>
            <a:ext uri="{FF2B5EF4-FFF2-40B4-BE49-F238E27FC236}">
              <a16:creationId xmlns:a16="http://schemas.microsoft.com/office/drawing/2014/main" id="{79EBEBA6-1CA2-461E-81AB-EABB0913BF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31" name="TextBox 11530">
          <a:extLst>
            <a:ext uri="{FF2B5EF4-FFF2-40B4-BE49-F238E27FC236}">
              <a16:creationId xmlns:a16="http://schemas.microsoft.com/office/drawing/2014/main" id="{C70CD799-4B5E-4D04-A6ED-0ED17E37D5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32" name="TextBox 11531">
          <a:extLst>
            <a:ext uri="{FF2B5EF4-FFF2-40B4-BE49-F238E27FC236}">
              <a16:creationId xmlns:a16="http://schemas.microsoft.com/office/drawing/2014/main" id="{D56F41E9-9889-4931-A1FC-938598975CF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33" name="TextBox 11532">
          <a:extLst>
            <a:ext uri="{FF2B5EF4-FFF2-40B4-BE49-F238E27FC236}">
              <a16:creationId xmlns:a16="http://schemas.microsoft.com/office/drawing/2014/main" id="{9560DAC9-EFA2-450B-85DB-0DEB429C9B6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34" name="TextBox 11533">
          <a:extLst>
            <a:ext uri="{FF2B5EF4-FFF2-40B4-BE49-F238E27FC236}">
              <a16:creationId xmlns:a16="http://schemas.microsoft.com/office/drawing/2014/main" id="{2176CEE3-799D-437F-B837-16AD770CC86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35" name="TextBox 11534">
          <a:extLst>
            <a:ext uri="{FF2B5EF4-FFF2-40B4-BE49-F238E27FC236}">
              <a16:creationId xmlns:a16="http://schemas.microsoft.com/office/drawing/2014/main" id="{B779EF38-105B-43E7-A12E-508DB0BB0E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36" name="TextBox 11535">
          <a:extLst>
            <a:ext uri="{FF2B5EF4-FFF2-40B4-BE49-F238E27FC236}">
              <a16:creationId xmlns:a16="http://schemas.microsoft.com/office/drawing/2014/main" id="{D827DD41-AB74-4434-A506-760720C3120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37" name="TextBox 11536">
          <a:extLst>
            <a:ext uri="{FF2B5EF4-FFF2-40B4-BE49-F238E27FC236}">
              <a16:creationId xmlns:a16="http://schemas.microsoft.com/office/drawing/2014/main" id="{E3B22D23-E32F-4382-AB01-C7995018A97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38" name="TextBox 11537">
          <a:extLst>
            <a:ext uri="{FF2B5EF4-FFF2-40B4-BE49-F238E27FC236}">
              <a16:creationId xmlns:a16="http://schemas.microsoft.com/office/drawing/2014/main" id="{DB5EE76D-B166-4DCC-ABB7-65E0BC14E89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39" name="TextBox 11538">
          <a:extLst>
            <a:ext uri="{FF2B5EF4-FFF2-40B4-BE49-F238E27FC236}">
              <a16:creationId xmlns:a16="http://schemas.microsoft.com/office/drawing/2014/main" id="{23CB5620-FAEA-475E-8685-7134AB1D55C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40" name="TextBox 11539">
          <a:extLst>
            <a:ext uri="{FF2B5EF4-FFF2-40B4-BE49-F238E27FC236}">
              <a16:creationId xmlns:a16="http://schemas.microsoft.com/office/drawing/2014/main" id="{AC16D225-A536-4855-B6EC-8757E947E4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41" name="TextBox 11540">
          <a:extLst>
            <a:ext uri="{FF2B5EF4-FFF2-40B4-BE49-F238E27FC236}">
              <a16:creationId xmlns:a16="http://schemas.microsoft.com/office/drawing/2014/main" id="{ACD7292F-3212-4BD2-8028-20CAEADC21D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42" name="TextBox 11541">
          <a:extLst>
            <a:ext uri="{FF2B5EF4-FFF2-40B4-BE49-F238E27FC236}">
              <a16:creationId xmlns:a16="http://schemas.microsoft.com/office/drawing/2014/main" id="{BC696189-FA74-4612-B08E-37FFC1819B9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43" name="TextBox 11542">
          <a:extLst>
            <a:ext uri="{FF2B5EF4-FFF2-40B4-BE49-F238E27FC236}">
              <a16:creationId xmlns:a16="http://schemas.microsoft.com/office/drawing/2014/main" id="{93094673-6BDE-4C4A-966C-2A3FCC748F4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44" name="TextBox 11543">
          <a:extLst>
            <a:ext uri="{FF2B5EF4-FFF2-40B4-BE49-F238E27FC236}">
              <a16:creationId xmlns:a16="http://schemas.microsoft.com/office/drawing/2014/main" id="{5F047EEA-AD6F-4414-8282-34FCF42C3A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45" name="TextBox 11544">
          <a:extLst>
            <a:ext uri="{FF2B5EF4-FFF2-40B4-BE49-F238E27FC236}">
              <a16:creationId xmlns:a16="http://schemas.microsoft.com/office/drawing/2014/main" id="{04DAE23E-4BFF-4A2D-BD01-E3BE281788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46" name="TextBox 11545">
          <a:extLst>
            <a:ext uri="{FF2B5EF4-FFF2-40B4-BE49-F238E27FC236}">
              <a16:creationId xmlns:a16="http://schemas.microsoft.com/office/drawing/2014/main" id="{49854BC0-C3E4-49D9-A75D-B36BFAC6412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47" name="TextBox 11546">
          <a:extLst>
            <a:ext uri="{FF2B5EF4-FFF2-40B4-BE49-F238E27FC236}">
              <a16:creationId xmlns:a16="http://schemas.microsoft.com/office/drawing/2014/main" id="{09985456-2194-45C0-918E-2B54734306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48" name="TextBox 11547">
          <a:extLst>
            <a:ext uri="{FF2B5EF4-FFF2-40B4-BE49-F238E27FC236}">
              <a16:creationId xmlns:a16="http://schemas.microsoft.com/office/drawing/2014/main" id="{48F343A9-6618-4B0E-B74C-A4100AA922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49" name="TextBox 11548">
          <a:extLst>
            <a:ext uri="{FF2B5EF4-FFF2-40B4-BE49-F238E27FC236}">
              <a16:creationId xmlns:a16="http://schemas.microsoft.com/office/drawing/2014/main" id="{A8BE8600-8CD5-4F43-A987-D4EA6EC236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50" name="TextBox 11549">
          <a:extLst>
            <a:ext uri="{FF2B5EF4-FFF2-40B4-BE49-F238E27FC236}">
              <a16:creationId xmlns:a16="http://schemas.microsoft.com/office/drawing/2014/main" id="{CA0018EE-3931-4084-B07F-2CE9B582957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51" name="TextBox 11550">
          <a:extLst>
            <a:ext uri="{FF2B5EF4-FFF2-40B4-BE49-F238E27FC236}">
              <a16:creationId xmlns:a16="http://schemas.microsoft.com/office/drawing/2014/main" id="{2A2604F2-07F0-484A-A498-BBDD4F9A655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52" name="TextBox 11551">
          <a:extLst>
            <a:ext uri="{FF2B5EF4-FFF2-40B4-BE49-F238E27FC236}">
              <a16:creationId xmlns:a16="http://schemas.microsoft.com/office/drawing/2014/main" id="{4B4DDFC9-7EFF-4979-AFE0-BB6F78F5D9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53" name="TextBox 11552">
          <a:extLst>
            <a:ext uri="{FF2B5EF4-FFF2-40B4-BE49-F238E27FC236}">
              <a16:creationId xmlns:a16="http://schemas.microsoft.com/office/drawing/2014/main" id="{14F0F302-0E8E-4623-967E-BBB5F9FDF6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54" name="TextBox 11553">
          <a:extLst>
            <a:ext uri="{FF2B5EF4-FFF2-40B4-BE49-F238E27FC236}">
              <a16:creationId xmlns:a16="http://schemas.microsoft.com/office/drawing/2014/main" id="{46A3C56C-0AF3-492F-9A47-3034E7C2B2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55" name="TextBox 11554">
          <a:extLst>
            <a:ext uri="{FF2B5EF4-FFF2-40B4-BE49-F238E27FC236}">
              <a16:creationId xmlns:a16="http://schemas.microsoft.com/office/drawing/2014/main" id="{C73122A5-9EC2-4179-BCC2-1A1ABE0929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56" name="TextBox 11555">
          <a:extLst>
            <a:ext uri="{FF2B5EF4-FFF2-40B4-BE49-F238E27FC236}">
              <a16:creationId xmlns:a16="http://schemas.microsoft.com/office/drawing/2014/main" id="{90755FFF-3B15-4CBD-A7E2-411574D33EC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57" name="TextBox 11556">
          <a:extLst>
            <a:ext uri="{FF2B5EF4-FFF2-40B4-BE49-F238E27FC236}">
              <a16:creationId xmlns:a16="http://schemas.microsoft.com/office/drawing/2014/main" id="{860CBF6A-7789-4554-AB05-E3716DBCEDA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58" name="TextBox 11557">
          <a:extLst>
            <a:ext uri="{FF2B5EF4-FFF2-40B4-BE49-F238E27FC236}">
              <a16:creationId xmlns:a16="http://schemas.microsoft.com/office/drawing/2014/main" id="{7DA5B9E3-C4B6-4114-8B1E-293CC15737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59" name="TextBox 11558">
          <a:extLst>
            <a:ext uri="{FF2B5EF4-FFF2-40B4-BE49-F238E27FC236}">
              <a16:creationId xmlns:a16="http://schemas.microsoft.com/office/drawing/2014/main" id="{E7FFA897-A358-4871-8B95-A692B843EE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60" name="TextBox 11559">
          <a:extLst>
            <a:ext uri="{FF2B5EF4-FFF2-40B4-BE49-F238E27FC236}">
              <a16:creationId xmlns:a16="http://schemas.microsoft.com/office/drawing/2014/main" id="{EE58E04A-1A17-49EE-8302-1071EE25C3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61" name="TextBox 11560">
          <a:extLst>
            <a:ext uri="{FF2B5EF4-FFF2-40B4-BE49-F238E27FC236}">
              <a16:creationId xmlns:a16="http://schemas.microsoft.com/office/drawing/2014/main" id="{B3A2D2F9-B98C-4340-AD83-BAD9B00FDF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62" name="TextBox 11561">
          <a:extLst>
            <a:ext uri="{FF2B5EF4-FFF2-40B4-BE49-F238E27FC236}">
              <a16:creationId xmlns:a16="http://schemas.microsoft.com/office/drawing/2014/main" id="{3029A412-45ED-422B-9BAC-A74D1C2D75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63" name="TextBox 11562">
          <a:extLst>
            <a:ext uri="{FF2B5EF4-FFF2-40B4-BE49-F238E27FC236}">
              <a16:creationId xmlns:a16="http://schemas.microsoft.com/office/drawing/2014/main" id="{41D1FD8C-34C5-4980-9582-9FCABE8575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64" name="TextBox 11563">
          <a:extLst>
            <a:ext uri="{FF2B5EF4-FFF2-40B4-BE49-F238E27FC236}">
              <a16:creationId xmlns:a16="http://schemas.microsoft.com/office/drawing/2014/main" id="{0A8C2273-036A-407C-817F-2F31C40699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65" name="TextBox 11564">
          <a:extLst>
            <a:ext uri="{FF2B5EF4-FFF2-40B4-BE49-F238E27FC236}">
              <a16:creationId xmlns:a16="http://schemas.microsoft.com/office/drawing/2014/main" id="{648211F8-DCD0-4C24-8EE2-84C408C8D94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66" name="TextBox 11565">
          <a:extLst>
            <a:ext uri="{FF2B5EF4-FFF2-40B4-BE49-F238E27FC236}">
              <a16:creationId xmlns:a16="http://schemas.microsoft.com/office/drawing/2014/main" id="{D2EA851A-FBEC-465F-B988-EB0DA4661A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67" name="TextBox 11566">
          <a:extLst>
            <a:ext uri="{FF2B5EF4-FFF2-40B4-BE49-F238E27FC236}">
              <a16:creationId xmlns:a16="http://schemas.microsoft.com/office/drawing/2014/main" id="{88132A78-CADB-4C0E-B9DD-E7D5507A85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68" name="TextBox 11567">
          <a:extLst>
            <a:ext uri="{FF2B5EF4-FFF2-40B4-BE49-F238E27FC236}">
              <a16:creationId xmlns:a16="http://schemas.microsoft.com/office/drawing/2014/main" id="{0C7B5C42-17CA-4FF6-967A-AE8CA14C2F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69" name="TextBox 11568">
          <a:extLst>
            <a:ext uri="{FF2B5EF4-FFF2-40B4-BE49-F238E27FC236}">
              <a16:creationId xmlns:a16="http://schemas.microsoft.com/office/drawing/2014/main" id="{6B90F0D1-CB94-449D-8563-B412BC7D52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70" name="TextBox 11569">
          <a:extLst>
            <a:ext uri="{FF2B5EF4-FFF2-40B4-BE49-F238E27FC236}">
              <a16:creationId xmlns:a16="http://schemas.microsoft.com/office/drawing/2014/main" id="{CC8D366B-E983-4735-89BA-AFBEB687B7A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71" name="TextBox 11570">
          <a:extLst>
            <a:ext uri="{FF2B5EF4-FFF2-40B4-BE49-F238E27FC236}">
              <a16:creationId xmlns:a16="http://schemas.microsoft.com/office/drawing/2014/main" id="{72655573-70E6-4C2A-9B71-96188248589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72" name="TextBox 11571">
          <a:extLst>
            <a:ext uri="{FF2B5EF4-FFF2-40B4-BE49-F238E27FC236}">
              <a16:creationId xmlns:a16="http://schemas.microsoft.com/office/drawing/2014/main" id="{4C012827-768A-47E9-AB3B-D8965F44788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73" name="TextBox 11572">
          <a:extLst>
            <a:ext uri="{FF2B5EF4-FFF2-40B4-BE49-F238E27FC236}">
              <a16:creationId xmlns:a16="http://schemas.microsoft.com/office/drawing/2014/main" id="{2F684FE4-578F-4F28-AB03-032EE15AAE2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74" name="TextBox 11573">
          <a:extLst>
            <a:ext uri="{FF2B5EF4-FFF2-40B4-BE49-F238E27FC236}">
              <a16:creationId xmlns:a16="http://schemas.microsoft.com/office/drawing/2014/main" id="{8292AF96-1A34-4309-B4F7-C0A130B720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75" name="TextBox 11574">
          <a:extLst>
            <a:ext uri="{FF2B5EF4-FFF2-40B4-BE49-F238E27FC236}">
              <a16:creationId xmlns:a16="http://schemas.microsoft.com/office/drawing/2014/main" id="{947E4B45-0870-4EC2-862C-638CACEA04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76" name="TextBox 11575">
          <a:extLst>
            <a:ext uri="{FF2B5EF4-FFF2-40B4-BE49-F238E27FC236}">
              <a16:creationId xmlns:a16="http://schemas.microsoft.com/office/drawing/2014/main" id="{F5AFFA19-3D83-4316-80DD-9FBC737A9B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77" name="TextBox 11576">
          <a:extLst>
            <a:ext uri="{FF2B5EF4-FFF2-40B4-BE49-F238E27FC236}">
              <a16:creationId xmlns:a16="http://schemas.microsoft.com/office/drawing/2014/main" id="{5BE25B29-2326-48BE-8F74-F1DD86CD64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78" name="TextBox 11577">
          <a:extLst>
            <a:ext uri="{FF2B5EF4-FFF2-40B4-BE49-F238E27FC236}">
              <a16:creationId xmlns:a16="http://schemas.microsoft.com/office/drawing/2014/main" id="{CA8E1A1F-F71E-40BD-B106-6DA8078E317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79" name="TextBox 11578">
          <a:extLst>
            <a:ext uri="{FF2B5EF4-FFF2-40B4-BE49-F238E27FC236}">
              <a16:creationId xmlns:a16="http://schemas.microsoft.com/office/drawing/2014/main" id="{4B0E874F-F7E4-4175-9071-D42A4DC0D0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80" name="TextBox 11579">
          <a:extLst>
            <a:ext uri="{FF2B5EF4-FFF2-40B4-BE49-F238E27FC236}">
              <a16:creationId xmlns:a16="http://schemas.microsoft.com/office/drawing/2014/main" id="{ECAC6035-0ACF-4CFC-8006-F480A70272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81" name="TextBox 11580">
          <a:extLst>
            <a:ext uri="{FF2B5EF4-FFF2-40B4-BE49-F238E27FC236}">
              <a16:creationId xmlns:a16="http://schemas.microsoft.com/office/drawing/2014/main" id="{986F3C8A-7E79-4CAE-B8F5-1FDE2D5EEAF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82" name="TextBox 11581">
          <a:extLst>
            <a:ext uri="{FF2B5EF4-FFF2-40B4-BE49-F238E27FC236}">
              <a16:creationId xmlns:a16="http://schemas.microsoft.com/office/drawing/2014/main" id="{620B276F-194E-4B78-B1FD-2B9C61B1DE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83" name="TextBox 11582">
          <a:extLst>
            <a:ext uri="{FF2B5EF4-FFF2-40B4-BE49-F238E27FC236}">
              <a16:creationId xmlns:a16="http://schemas.microsoft.com/office/drawing/2014/main" id="{FAC28506-C23B-49B8-AED9-4DAB33D2B8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84" name="TextBox 11583">
          <a:extLst>
            <a:ext uri="{FF2B5EF4-FFF2-40B4-BE49-F238E27FC236}">
              <a16:creationId xmlns:a16="http://schemas.microsoft.com/office/drawing/2014/main" id="{323A9F2F-77E4-40CE-A736-A3B99322877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85" name="TextBox 11584">
          <a:extLst>
            <a:ext uri="{FF2B5EF4-FFF2-40B4-BE49-F238E27FC236}">
              <a16:creationId xmlns:a16="http://schemas.microsoft.com/office/drawing/2014/main" id="{ADEA5241-4C96-439E-915D-E84F901121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86" name="TextBox 11585">
          <a:extLst>
            <a:ext uri="{FF2B5EF4-FFF2-40B4-BE49-F238E27FC236}">
              <a16:creationId xmlns:a16="http://schemas.microsoft.com/office/drawing/2014/main" id="{B14F32FF-1274-4E30-920F-8EF74925C1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87" name="TextBox 11586">
          <a:extLst>
            <a:ext uri="{FF2B5EF4-FFF2-40B4-BE49-F238E27FC236}">
              <a16:creationId xmlns:a16="http://schemas.microsoft.com/office/drawing/2014/main" id="{1A279BAA-E004-487C-A624-FD9F23D9305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88" name="TextBox 11587">
          <a:extLst>
            <a:ext uri="{FF2B5EF4-FFF2-40B4-BE49-F238E27FC236}">
              <a16:creationId xmlns:a16="http://schemas.microsoft.com/office/drawing/2014/main" id="{D3F39F9A-E24D-4183-A4B1-E8BBFB16A2C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89" name="TextBox 11588">
          <a:extLst>
            <a:ext uri="{FF2B5EF4-FFF2-40B4-BE49-F238E27FC236}">
              <a16:creationId xmlns:a16="http://schemas.microsoft.com/office/drawing/2014/main" id="{2F2D3DE4-0466-4F6B-9C18-DEFC3F4D5A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90" name="TextBox 11589">
          <a:extLst>
            <a:ext uri="{FF2B5EF4-FFF2-40B4-BE49-F238E27FC236}">
              <a16:creationId xmlns:a16="http://schemas.microsoft.com/office/drawing/2014/main" id="{ECCF1D6D-A9FA-485C-A2A1-043D7C0513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91" name="TextBox 11590">
          <a:extLst>
            <a:ext uri="{FF2B5EF4-FFF2-40B4-BE49-F238E27FC236}">
              <a16:creationId xmlns:a16="http://schemas.microsoft.com/office/drawing/2014/main" id="{8617C518-DC48-43D2-82B9-AF539FDFEC0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92" name="TextBox 11591">
          <a:extLst>
            <a:ext uri="{FF2B5EF4-FFF2-40B4-BE49-F238E27FC236}">
              <a16:creationId xmlns:a16="http://schemas.microsoft.com/office/drawing/2014/main" id="{D69D3A4C-1E4E-461D-A7E5-A4387BA831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93" name="TextBox 11592">
          <a:extLst>
            <a:ext uri="{FF2B5EF4-FFF2-40B4-BE49-F238E27FC236}">
              <a16:creationId xmlns:a16="http://schemas.microsoft.com/office/drawing/2014/main" id="{E3BA5FA5-319A-4D24-A53F-1E87FB53E8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94" name="TextBox 11593">
          <a:extLst>
            <a:ext uri="{FF2B5EF4-FFF2-40B4-BE49-F238E27FC236}">
              <a16:creationId xmlns:a16="http://schemas.microsoft.com/office/drawing/2014/main" id="{E05798BF-EA48-407E-B664-5FD2174D5EE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95" name="TextBox 11594">
          <a:extLst>
            <a:ext uri="{FF2B5EF4-FFF2-40B4-BE49-F238E27FC236}">
              <a16:creationId xmlns:a16="http://schemas.microsoft.com/office/drawing/2014/main" id="{900D12EC-3034-4E89-A3C0-B13E6E10B06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96" name="TextBox 11595">
          <a:extLst>
            <a:ext uri="{FF2B5EF4-FFF2-40B4-BE49-F238E27FC236}">
              <a16:creationId xmlns:a16="http://schemas.microsoft.com/office/drawing/2014/main" id="{4F05256F-23FC-439E-A940-A772847F62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97" name="TextBox 11596">
          <a:extLst>
            <a:ext uri="{FF2B5EF4-FFF2-40B4-BE49-F238E27FC236}">
              <a16:creationId xmlns:a16="http://schemas.microsoft.com/office/drawing/2014/main" id="{BB809345-A084-4927-907B-B5C27D3FE5B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98" name="TextBox 11597">
          <a:extLst>
            <a:ext uri="{FF2B5EF4-FFF2-40B4-BE49-F238E27FC236}">
              <a16:creationId xmlns:a16="http://schemas.microsoft.com/office/drawing/2014/main" id="{F3E4B40D-9FDA-4402-871F-0B6CEC03CED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599" name="TextBox 11598">
          <a:extLst>
            <a:ext uri="{FF2B5EF4-FFF2-40B4-BE49-F238E27FC236}">
              <a16:creationId xmlns:a16="http://schemas.microsoft.com/office/drawing/2014/main" id="{E3C8EEC1-5A46-4F07-9F3D-9E9C1E6A6F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00" name="TextBox 11599">
          <a:extLst>
            <a:ext uri="{FF2B5EF4-FFF2-40B4-BE49-F238E27FC236}">
              <a16:creationId xmlns:a16="http://schemas.microsoft.com/office/drawing/2014/main" id="{801D4E27-0CC4-4D35-BB09-D6B34C3692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01" name="TextBox 11600">
          <a:extLst>
            <a:ext uri="{FF2B5EF4-FFF2-40B4-BE49-F238E27FC236}">
              <a16:creationId xmlns:a16="http://schemas.microsoft.com/office/drawing/2014/main" id="{1B869CC0-ACC6-4CAC-888C-FD20560EF7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02" name="TextBox 11601">
          <a:extLst>
            <a:ext uri="{FF2B5EF4-FFF2-40B4-BE49-F238E27FC236}">
              <a16:creationId xmlns:a16="http://schemas.microsoft.com/office/drawing/2014/main" id="{47FBAAB1-FFF2-4A85-BCE3-A5242DBCB2B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03" name="TextBox 11602">
          <a:extLst>
            <a:ext uri="{FF2B5EF4-FFF2-40B4-BE49-F238E27FC236}">
              <a16:creationId xmlns:a16="http://schemas.microsoft.com/office/drawing/2014/main" id="{28691B83-87C0-4C8A-9A7D-74CEC9A12BE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04" name="TextBox 11603">
          <a:extLst>
            <a:ext uri="{FF2B5EF4-FFF2-40B4-BE49-F238E27FC236}">
              <a16:creationId xmlns:a16="http://schemas.microsoft.com/office/drawing/2014/main" id="{7CD8E1D3-92D3-421F-B8DA-BA99F4C1BF8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05" name="TextBox 11604">
          <a:extLst>
            <a:ext uri="{FF2B5EF4-FFF2-40B4-BE49-F238E27FC236}">
              <a16:creationId xmlns:a16="http://schemas.microsoft.com/office/drawing/2014/main" id="{8B8D1255-796F-47E3-A709-DA712E087A0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06" name="TextBox 11605">
          <a:extLst>
            <a:ext uri="{FF2B5EF4-FFF2-40B4-BE49-F238E27FC236}">
              <a16:creationId xmlns:a16="http://schemas.microsoft.com/office/drawing/2014/main" id="{D1E8A283-0430-4432-A9DA-60DACE62E63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07" name="TextBox 11606">
          <a:extLst>
            <a:ext uri="{FF2B5EF4-FFF2-40B4-BE49-F238E27FC236}">
              <a16:creationId xmlns:a16="http://schemas.microsoft.com/office/drawing/2014/main" id="{DFD4F346-A6FA-4CEA-853A-30A4A39475D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08" name="TextBox 11607">
          <a:extLst>
            <a:ext uri="{FF2B5EF4-FFF2-40B4-BE49-F238E27FC236}">
              <a16:creationId xmlns:a16="http://schemas.microsoft.com/office/drawing/2014/main" id="{CFD7F672-14F9-467E-A695-AF01C19B3E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09" name="TextBox 11608">
          <a:extLst>
            <a:ext uri="{FF2B5EF4-FFF2-40B4-BE49-F238E27FC236}">
              <a16:creationId xmlns:a16="http://schemas.microsoft.com/office/drawing/2014/main" id="{30870121-CF00-4DC0-8A05-7B7D26CDF6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10" name="TextBox 11609">
          <a:extLst>
            <a:ext uri="{FF2B5EF4-FFF2-40B4-BE49-F238E27FC236}">
              <a16:creationId xmlns:a16="http://schemas.microsoft.com/office/drawing/2014/main" id="{13A64E09-6424-4E49-A9D9-C29C0E3EA07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11" name="TextBox 11610">
          <a:extLst>
            <a:ext uri="{FF2B5EF4-FFF2-40B4-BE49-F238E27FC236}">
              <a16:creationId xmlns:a16="http://schemas.microsoft.com/office/drawing/2014/main" id="{F416696F-4428-46B4-B079-60C7A7A90B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12" name="TextBox 11611">
          <a:extLst>
            <a:ext uri="{FF2B5EF4-FFF2-40B4-BE49-F238E27FC236}">
              <a16:creationId xmlns:a16="http://schemas.microsoft.com/office/drawing/2014/main" id="{2E807461-2AA4-4E41-BE7C-A9570E8A80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13" name="TextBox 11612">
          <a:extLst>
            <a:ext uri="{FF2B5EF4-FFF2-40B4-BE49-F238E27FC236}">
              <a16:creationId xmlns:a16="http://schemas.microsoft.com/office/drawing/2014/main" id="{B3616045-1970-4E54-BDFA-134C9F9D2B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14" name="TextBox 11613">
          <a:extLst>
            <a:ext uri="{FF2B5EF4-FFF2-40B4-BE49-F238E27FC236}">
              <a16:creationId xmlns:a16="http://schemas.microsoft.com/office/drawing/2014/main" id="{B6639E4D-2561-46CE-8217-E1050807A5D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15" name="TextBox 11614">
          <a:extLst>
            <a:ext uri="{FF2B5EF4-FFF2-40B4-BE49-F238E27FC236}">
              <a16:creationId xmlns:a16="http://schemas.microsoft.com/office/drawing/2014/main" id="{EA203833-88CA-4CEE-90CE-DC2715668C9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16" name="TextBox 11615">
          <a:extLst>
            <a:ext uri="{FF2B5EF4-FFF2-40B4-BE49-F238E27FC236}">
              <a16:creationId xmlns:a16="http://schemas.microsoft.com/office/drawing/2014/main" id="{ED14F71E-92F8-4A0E-866D-A156DB6AB7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17" name="TextBox 11616">
          <a:extLst>
            <a:ext uri="{FF2B5EF4-FFF2-40B4-BE49-F238E27FC236}">
              <a16:creationId xmlns:a16="http://schemas.microsoft.com/office/drawing/2014/main" id="{2FDDA7B3-7598-4E84-AD56-937C735CCB6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18" name="TextBox 11617">
          <a:extLst>
            <a:ext uri="{FF2B5EF4-FFF2-40B4-BE49-F238E27FC236}">
              <a16:creationId xmlns:a16="http://schemas.microsoft.com/office/drawing/2014/main" id="{C428825F-28DB-40C1-857D-A2EE59276C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19" name="TextBox 11618">
          <a:extLst>
            <a:ext uri="{FF2B5EF4-FFF2-40B4-BE49-F238E27FC236}">
              <a16:creationId xmlns:a16="http://schemas.microsoft.com/office/drawing/2014/main" id="{DEFDCA4B-ECEB-4842-AE9D-C2568BE95F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20" name="TextBox 11619">
          <a:extLst>
            <a:ext uri="{FF2B5EF4-FFF2-40B4-BE49-F238E27FC236}">
              <a16:creationId xmlns:a16="http://schemas.microsoft.com/office/drawing/2014/main" id="{D70B9784-F9B3-46B6-A631-0BFAEF068D1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21" name="TextBox 11620">
          <a:extLst>
            <a:ext uri="{FF2B5EF4-FFF2-40B4-BE49-F238E27FC236}">
              <a16:creationId xmlns:a16="http://schemas.microsoft.com/office/drawing/2014/main" id="{F262BDF2-F03E-48AC-81DA-447086EA74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22" name="TextBox 11621">
          <a:extLst>
            <a:ext uri="{FF2B5EF4-FFF2-40B4-BE49-F238E27FC236}">
              <a16:creationId xmlns:a16="http://schemas.microsoft.com/office/drawing/2014/main" id="{2165B127-B20D-4E1A-90DD-37D0E437D5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23" name="TextBox 11622">
          <a:extLst>
            <a:ext uri="{FF2B5EF4-FFF2-40B4-BE49-F238E27FC236}">
              <a16:creationId xmlns:a16="http://schemas.microsoft.com/office/drawing/2014/main" id="{0D777101-FE82-4556-AB21-D20AEBA65A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24" name="TextBox 11623">
          <a:extLst>
            <a:ext uri="{FF2B5EF4-FFF2-40B4-BE49-F238E27FC236}">
              <a16:creationId xmlns:a16="http://schemas.microsoft.com/office/drawing/2014/main" id="{3841A591-287A-4083-A842-EA73FFB7D9C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25" name="TextBox 11624">
          <a:extLst>
            <a:ext uri="{FF2B5EF4-FFF2-40B4-BE49-F238E27FC236}">
              <a16:creationId xmlns:a16="http://schemas.microsoft.com/office/drawing/2014/main" id="{9F47A1DB-36B8-4828-8696-5836C7BC694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26" name="TextBox 11625">
          <a:extLst>
            <a:ext uri="{FF2B5EF4-FFF2-40B4-BE49-F238E27FC236}">
              <a16:creationId xmlns:a16="http://schemas.microsoft.com/office/drawing/2014/main" id="{867F45A9-B463-4C5A-B6A6-9BF91545C9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27" name="TextBox 11626">
          <a:extLst>
            <a:ext uri="{FF2B5EF4-FFF2-40B4-BE49-F238E27FC236}">
              <a16:creationId xmlns:a16="http://schemas.microsoft.com/office/drawing/2014/main" id="{E4FC8878-642B-434C-9CF8-6F82B1377C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28" name="TextBox 11627">
          <a:extLst>
            <a:ext uri="{FF2B5EF4-FFF2-40B4-BE49-F238E27FC236}">
              <a16:creationId xmlns:a16="http://schemas.microsoft.com/office/drawing/2014/main" id="{8411ED5E-4D08-4017-A538-48C14BE11A8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29" name="TextBox 11628">
          <a:extLst>
            <a:ext uri="{FF2B5EF4-FFF2-40B4-BE49-F238E27FC236}">
              <a16:creationId xmlns:a16="http://schemas.microsoft.com/office/drawing/2014/main" id="{460BF0E0-8910-4784-BCCD-9FF36B48587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30" name="TextBox 11629">
          <a:extLst>
            <a:ext uri="{FF2B5EF4-FFF2-40B4-BE49-F238E27FC236}">
              <a16:creationId xmlns:a16="http://schemas.microsoft.com/office/drawing/2014/main" id="{C5379F51-A7C8-4858-8171-333542FC7A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31" name="TextBox 11630">
          <a:extLst>
            <a:ext uri="{FF2B5EF4-FFF2-40B4-BE49-F238E27FC236}">
              <a16:creationId xmlns:a16="http://schemas.microsoft.com/office/drawing/2014/main" id="{947FEFA6-6CB0-4978-8895-B856F4B9846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32" name="TextBox 11631">
          <a:extLst>
            <a:ext uri="{FF2B5EF4-FFF2-40B4-BE49-F238E27FC236}">
              <a16:creationId xmlns:a16="http://schemas.microsoft.com/office/drawing/2014/main" id="{DD081FE7-20BA-498B-9080-785F2E1C93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33" name="TextBox 11632">
          <a:extLst>
            <a:ext uri="{FF2B5EF4-FFF2-40B4-BE49-F238E27FC236}">
              <a16:creationId xmlns:a16="http://schemas.microsoft.com/office/drawing/2014/main" id="{94B20A5E-0B05-4D80-8E53-85934EC0F1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34" name="TextBox 11633">
          <a:extLst>
            <a:ext uri="{FF2B5EF4-FFF2-40B4-BE49-F238E27FC236}">
              <a16:creationId xmlns:a16="http://schemas.microsoft.com/office/drawing/2014/main" id="{AD6F5185-0E13-43FB-AC55-A4304C46FF9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35" name="TextBox 11634">
          <a:extLst>
            <a:ext uri="{FF2B5EF4-FFF2-40B4-BE49-F238E27FC236}">
              <a16:creationId xmlns:a16="http://schemas.microsoft.com/office/drawing/2014/main" id="{BF1400BA-3DB8-4A64-8F67-1261E1CCC2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36" name="TextBox 11635">
          <a:extLst>
            <a:ext uri="{FF2B5EF4-FFF2-40B4-BE49-F238E27FC236}">
              <a16:creationId xmlns:a16="http://schemas.microsoft.com/office/drawing/2014/main" id="{F365170C-B953-4AF2-86A7-11CBCFF4DB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37" name="TextBox 11636">
          <a:extLst>
            <a:ext uri="{FF2B5EF4-FFF2-40B4-BE49-F238E27FC236}">
              <a16:creationId xmlns:a16="http://schemas.microsoft.com/office/drawing/2014/main" id="{7522C701-0999-4E7A-A8C7-6866DC30AF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38" name="TextBox 11637">
          <a:extLst>
            <a:ext uri="{FF2B5EF4-FFF2-40B4-BE49-F238E27FC236}">
              <a16:creationId xmlns:a16="http://schemas.microsoft.com/office/drawing/2014/main" id="{8FDBF767-A835-4864-8459-5388D289069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39" name="TextBox 11638">
          <a:extLst>
            <a:ext uri="{FF2B5EF4-FFF2-40B4-BE49-F238E27FC236}">
              <a16:creationId xmlns:a16="http://schemas.microsoft.com/office/drawing/2014/main" id="{0FE5CA01-F199-4278-8988-9822EB3E710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40" name="TextBox 11639">
          <a:extLst>
            <a:ext uri="{FF2B5EF4-FFF2-40B4-BE49-F238E27FC236}">
              <a16:creationId xmlns:a16="http://schemas.microsoft.com/office/drawing/2014/main" id="{BB6A5633-F9C2-47BD-B63E-0C22BDEA124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41" name="TextBox 11640">
          <a:extLst>
            <a:ext uri="{FF2B5EF4-FFF2-40B4-BE49-F238E27FC236}">
              <a16:creationId xmlns:a16="http://schemas.microsoft.com/office/drawing/2014/main" id="{EEC8435D-36F5-4D28-BE3A-389ECD92E1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42" name="TextBox 11641">
          <a:extLst>
            <a:ext uri="{FF2B5EF4-FFF2-40B4-BE49-F238E27FC236}">
              <a16:creationId xmlns:a16="http://schemas.microsoft.com/office/drawing/2014/main" id="{8B3F2F47-A702-4995-95F8-B70C0B207B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43" name="TextBox 11642">
          <a:extLst>
            <a:ext uri="{FF2B5EF4-FFF2-40B4-BE49-F238E27FC236}">
              <a16:creationId xmlns:a16="http://schemas.microsoft.com/office/drawing/2014/main" id="{0CFB419C-3E1A-49A9-84E2-175827260DD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44" name="TextBox 11643">
          <a:extLst>
            <a:ext uri="{FF2B5EF4-FFF2-40B4-BE49-F238E27FC236}">
              <a16:creationId xmlns:a16="http://schemas.microsoft.com/office/drawing/2014/main" id="{7B35FF0D-EEBE-48AC-9FE9-05C2148D123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45" name="TextBox 11644">
          <a:extLst>
            <a:ext uri="{FF2B5EF4-FFF2-40B4-BE49-F238E27FC236}">
              <a16:creationId xmlns:a16="http://schemas.microsoft.com/office/drawing/2014/main" id="{94D1ECC7-CB1B-4927-989B-5C490160AAC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46" name="TextBox 11645">
          <a:extLst>
            <a:ext uri="{FF2B5EF4-FFF2-40B4-BE49-F238E27FC236}">
              <a16:creationId xmlns:a16="http://schemas.microsoft.com/office/drawing/2014/main" id="{FE2B2129-8EAE-453D-8AE2-93018B1FC9F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47" name="TextBox 11646">
          <a:extLst>
            <a:ext uri="{FF2B5EF4-FFF2-40B4-BE49-F238E27FC236}">
              <a16:creationId xmlns:a16="http://schemas.microsoft.com/office/drawing/2014/main" id="{C83D5377-CF5E-4ABD-8049-AD1DDDF7CC0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48" name="TextBox 11647">
          <a:extLst>
            <a:ext uri="{FF2B5EF4-FFF2-40B4-BE49-F238E27FC236}">
              <a16:creationId xmlns:a16="http://schemas.microsoft.com/office/drawing/2014/main" id="{841FC013-8435-4E17-8FB6-84FDF69C028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49" name="TextBox 11648">
          <a:extLst>
            <a:ext uri="{FF2B5EF4-FFF2-40B4-BE49-F238E27FC236}">
              <a16:creationId xmlns:a16="http://schemas.microsoft.com/office/drawing/2014/main" id="{1B3A4DF0-676F-485F-B669-0D1214BC66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50" name="TextBox 11649">
          <a:extLst>
            <a:ext uri="{FF2B5EF4-FFF2-40B4-BE49-F238E27FC236}">
              <a16:creationId xmlns:a16="http://schemas.microsoft.com/office/drawing/2014/main" id="{0867FC6D-7EDD-42FF-B1B7-426AE4FB7A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51" name="TextBox 11650">
          <a:extLst>
            <a:ext uri="{FF2B5EF4-FFF2-40B4-BE49-F238E27FC236}">
              <a16:creationId xmlns:a16="http://schemas.microsoft.com/office/drawing/2014/main" id="{0D73FE91-5552-4609-B59B-C756FD5044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52" name="TextBox 11651">
          <a:extLst>
            <a:ext uri="{FF2B5EF4-FFF2-40B4-BE49-F238E27FC236}">
              <a16:creationId xmlns:a16="http://schemas.microsoft.com/office/drawing/2014/main" id="{B28311C3-FFCC-44EB-8839-8AE908CD8D3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53" name="TextBox 11652">
          <a:extLst>
            <a:ext uri="{FF2B5EF4-FFF2-40B4-BE49-F238E27FC236}">
              <a16:creationId xmlns:a16="http://schemas.microsoft.com/office/drawing/2014/main" id="{9F012629-3A48-4891-B28E-7E6918E253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54" name="TextBox 11653">
          <a:extLst>
            <a:ext uri="{FF2B5EF4-FFF2-40B4-BE49-F238E27FC236}">
              <a16:creationId xmlns:a16="http://schemas.microsoft.com/office/drawing/2014/main" id="{EBEFD1A6-0C58-448A-80F0-9FD3C20C357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55" name="TextBox 11654">
          <a:extLst>
            <a:ext uri="{FF2B5EF4-FFF2-40B4-BE49-F238E27FC236}">
              <a16:creationId xmlns:a16="http://schemas.microsoft.com/office/drawing/2014/main" id="{FF155C87-50E9-4159-B635-BF45714BD7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56" name="TextBox 11655">
          <a:extLst>
            <a:ext uri="{FF2B5EF4-FFF2-40B4-BE49-F238E27FC236}">
              <a16:creationId xmlns:a16="http://schemas.microsoft.com/office/drawing/2014/main" id="{A90D7693-82FA-4747-857A-36F985636E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57" name="TextBox 11656">
          <a:extLst>
            <a:ext uri="{FF2B5EF4-FFF2-40B4-BE49-F238E27FC236}">
              <a16:creationId xmlns:a16="http://schemas.microsoft.com/office/drawing/2014/main" id="{95239906-4EFC-4EDA-8383-AECBF239D7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58" name="TextBox 11657">
          <a:extLst>
            <a:ext uri="{FF2B5EF4-FFF2-40B4-BE49-F238E27FC236}">
              <a16:creationId xmlns:a16="http://schemas.microsoft.com/office/drawing/2014/main" id="{29527B4A-B54A-40A6-8C10-2EDAD468CA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59" name="TextBox 11658">
          <a:extLst>
            <a:ext uri="{FF2B5EF4-FFF2-40B4-BE49-F238E27FC236}">
              <a16:creationId xmlns:a16="http://schemas.microsoft.com/office/drawing/2014/main" id="{215D9940-527A-4534-8CCF-C859BC8852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60" name="TextBox 11659">
          <a:extLst>
            <a:ext uri="{FF2B5EF4-FFF2-40B4-BE49-F238E27FC236}">
              <a16:creationId xmlns:a16="http://schemas.microsoft.com/office/drawing/2014/main" id="{40D17C19-A17C-44DC-9CA7-4BA0271F0A6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61" name="TextBox 11660">
          <a:extLst>
            <a:ext uri="{FF2B5EF4-FFF2-40B4-BE49-F238E27FC236}">
              <a16:creationId xmlns:a16="http://schemas.microsoft.com/office/drawing/2014/main" id="{EB0A787E-5C43-42BA-A1BC-D7B17BCEDAB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62" name="TextBox 11661">
          <a:extLst>
            <a:ext uri="{FF2B5EF4-FFF2-40B4-BE49-F238E27FC236}">
              <a16:creationId xmlns:a16="http://schemas.microsoft.com/office/drawing/2014/main" id="{1AF6435B-6F3E-4AC3-BBA0-BDBCA3C931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63" name="TextBox 11662">
          <a:extLst>
            <a:ext uri="{FF2B5EF4-FFF2-40B4-BE49-F238E27FC236}">
              <a16:creationId xmlns:a16="http://schemas.microsoft.com/office/drawing/2014/main" id="{583EA12C-ED47-4114-8599-56C2EA43C4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64" name="TextBox 11663">
          <a:extLst>
            <a:ext uri="{FF2B5EF4-FFF2-40B4-BE49-F238E27FC236}">
              <a16:creationId xmlns:a16="http://schemas.microsoft.com/office/drawing/2014/main" id="{BD3445A8-B416-44A4-94EC-AA30683CFFA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65" name="TextBox 11664">
          <a:extLst>
            <a:ext uri="{FF2B5EF4-FFF2-40B4-BE49-F238E27FC236}">
              <a16:creationId xmlns:a16="http://schemas.microsoft.com/office/drawing/2014/main" id="{F3E0094B-1F53-4884-9224-2F1C5B2804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66" name="TextBox 11665">
          <a:extLst>
            <a:ext uri="{FF2B5EF4-FFF2-40B4-BE49-F238E27FC236}">
              <a16:creationId xmlns:a16="http://schemas.microsoft.com/office/drawing/2014/main" id="{A6AC5866-F772-4139-A7A4-CAC0B46FF52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67" name="TextBox 11666">
          <a:extLst>
            <a:ext uri="{FF2B5EF4-FFF2-40B4-BE49-F238E27FC236}">
              <a16:creationId xmlns:a16="http://schemas.microsoft.com/office/drawing/2014/main" id="{97BB7599-37E6-4096-B36F-3FEC2D4FE7C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68" name="TextBox 11667">
          <a:extLst>
            <a:ext uri="{FF2B5EF4-FFF2-40B4-BE49-F238E27FC236}">
              <a16:creationId xmlns:a16="http://schemas.microsoft.com/office/drawing/2014/main" id="{AEB01B64-5078-47A8-976E-C850C5E829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69" name="TextBox 11668">
          <a:extLst>
            <a:ext uri="{FF2B5EF4-FFF2-40B4-BE49-F238E27FC236}">
              <a16:creationId xmlns:a16="http://schemas.microsoft.com/office/drawing/2014/main" id="{4F121849-C40D-462D-BD11-87EAC64C58E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70" name="TextBox 11669">
          <a:extLst>
            <a:ext uri="{FF2B5EF4-FFF2-40B4-BE49-F238E27FC236}">
              <a16:creationId xmlns:a16="http://schemas.microsoft.com/office/drawing/2014/main" id="{52D40863-DBB6-413C-A92B-D7C17C625C0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71" name="TextBox 11670">
          <a:extLst>
            <a:ext uri="{FF2B5EF4-FFF2-40B4-BE49-F238E27FC236}">
              <a16:creationId xmlns:a16="http://schemas.microsoft.com/office/drawing/2014/main" id="{A2FC2A46-08F6-4048-9CB9-091B3DED9B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72" name="TextBox 11671">
          <a:extLst>
            <a:ext uri="{FF2B5EF4-FFF2-40B4-BE49-F238E27FC236}">
              <a16:creationId xmlns:a16="http://schemas.microsoft.com/office/drawing/2014/main" id="{EEE57B35-1C96-4193-9F88-8806E85137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73" name="TextBox 11672">
          <a:extLst>
            <a:ext uri="{FF2B5EF4-FFF2-40B4-BE49-F238E27FC236}">
              <a16:creationId xmlns:a16="http://schemas.microsoft.com/office/drawing/2014/main" id="{5CF317E8-B3A8-484F-A63D-FF4957FE2ED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74" name="TextBox 11673">
          <a:extLst>
            <a:ext uri="{FF2B5EF4-FFF2-40B4-BE49-F238E27FC236}">
              <a16:creationId xmlns:a16="http://schemas.microsoft.com/office/drawing/2014/main" id="{7B9D548F-7E8D-4CB5-8483-54A3347E7C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75" name="TextBox 11674">
          <a:extLst>
            <a:ext uri="{FF2B5EF4-FFF2-40B4-BE49-F238E27FC236}">
              <a16:creationId xmlns:a16="http://schemas.microsoft.com/office/drawing/2014/main" id="{15452B26-D73B-45DE-9DB2-9BCD62F472B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76" name="TextBox 11675">
          <a:extLst>
            <a:ext uri="{FF2B5EF4-FFF2-40B4-BE49-F238E27FC236}">
              <a16:creationId xmlns:a16="http://schemas.microsoft.com/office/drawing/2014/main" id="{B5017F2D-5C50-4930-8C1D-65A9F0ABBF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77" name="TextBox 11676">
          <a:extLst>
            <a:ext uri="{FF2B5EF4-FFF2-40B4-BE49-F238E27FC236}">
              <a16:creationId xmlns:a16="http://schemas.microsoft.com/office/drawing/2014/main" id="{4F52CCF1-E3B8-4A36-8C95-E836C5893D7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78" name="TextBox 11677">
          <a:extLst>
            <a:ext uri="{FF2B5EF4-FFF2-40B4-BE49-F238E27FC236}">
              <a16:creationId xmlns:a16="http://schemas.microsoft.com/office/drawing/2014/main" id="{80A05661-F44A-4876-A739-CB19ECAC87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79" name="TextBox 11678">
          <a:extLst>
            <a:ext uri="{FF2B5EF4-FFF2-40B4-BE49-F238E27FC236}">
              <a16:creationId xmlns:a16="http://schemas.microsoft.com/office/drawing/2014/main" id="{ACBD146C-B2E0-46CA-8163-2B8350130C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80" name="TextBox 11679">
          <a:extLst>
            <a:ext uri="{FF2B5EF4-FFF2-40B4-BE49-F238E27FC236}">
              <a16:creationId xmlns:a16="http://schemas.microsoft.com/office/drawing/2014/main" id="{ECD9CEBD-8C35-455F-8B51-DF377A6DF8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81" name="TextBox 11680">
          <a:extLst>
            <a:ext uri="{FF2B5EF4-FFF2-40B4-BE49-F238E27FC236}">
              <a16:creationId xmlns:a16="http://schemas.microsoft.com/office/drawing/2014/main" id="{0D4A9D7F-390D-4AB7-B6BC-74DEA318132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82" name="TextBox 11681">
          <a:extLst>
            <a:ext uri="{FF2B5EF4-FFF2-40B4-BE49-F238E27FC236}">
              <a16:creationId xmlns:a16="http://schemas.microsoft.com/office/drawing/2014/main" id="{FB12DC49-E9BD-40F8-A8F5-CAC6F3491FE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83" name="TextBox 11682">
          <a:extLst>
            <a:ext uri="{FF2B5EF4-FFF2-40B4-BE49-F238E27FC236}">
              <a16:creationId xmlns:a16="http://schemas.microsoft.com/office/drawing/2014/main" id="{BB7C9CB9-52D7-4BC3-A7A8-BDB25D93026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84" name="TextBox 11683">
          <a:extLst>
            <a:ext uri="{FF2B5EF4-FFF2-40B4-BE49-F238E27FC236}">
              <a16:creationId xmlns:a16="http://schemas.microsoft.com/office/drawing/2014/main" id="{78194A7A-3047-4DF0-AD62-91746D07D8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85" name="TextBox 11684">
          <a:extLst>
            <a:ext uri="{FF2B5EF4-FFF2-40B4-BE49-F238E27FC236}">
              <a16:creationId xmlns:a16="http://schemas.microsoft.com/office/drawing/2014/main" id="{11F69869-6D7A-4028-9FE5-7B52CB964D4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86" name="TextBox 11685">
          <a:extLst>
            <a:ext uri="{FF2B5EF4-FFF2-40B4-BE49-F238E27FC236}">
              <a16:creationId xmlns:a16="http://schemas.microsoft.com/office/drawing/2014/main" id="{ACE9C3C4-4535-41B7-B0EC-8D3CAB0D1C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87" name="TextBox 11686">
          <a:extLst>
            <a:ext uri="{FF2B5EF4-FFF2-40B4-BE49-F238E27FC236}">
              <a16:creationId xmlns:a16="http://schemas.microsoft.com/office/drawing/2014/main" id="{C380ABF6-2AEF-45FE-A524-21353A5FE2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88" name="TextBox 11687">
          <a:extLst>
            <a:ext uri="{FF2B5EF4-FFF2-40B4-BE49-F238E27FC236}">
              <a16:creationId xmlns:a16="http://schemas.microsoft.com/office/drawing/2014/main" id="{A1086996-368C-440F-A30D-79C70D707BF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89" name="TextBox 11688">
          <a:extLst>
            <a:ext uri="{FF2B5EF4-FFF2-40B4-BE49-F238E27FC236}">
              <a16:creationId xmlns:a16="http://schemas.microsoft.com/office/drawing/2014/main" id="{7BCD4B5C-E0A4-4C31-B34B-1A247703ED9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90" name="TextBox 11689">
          <a:extLst>
            <a:ext uri="{FF2B5EF4-FFF2-40B4-BE49-F238E27FC236}">
              <a16:creationId xmlns:a16="http://schemas.microsoft.com/office/drawing/2014/main" id="{7A495CBC-8354-424A-99F0-3187F234C6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91" name="TextBox 11690">
          <a:extLst>
            <a:ext uri="{FF2B5EF4-FFF2-40B4-BE49-F238E27FC236}">
              <a16:creationId xmlns:a16="http://schemas.microsoft.com/office/drawing/2014/main" id="{1C8337AD-A2A2-4F41-8895-1AB683FEC4D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92" name="TextBox 11691">
          <a:extLst>
            <a:ext uri="{FF2B5EF4-FFF2-40B4-BE49-F238E27FC236}">
              <a16:creationId xmlns:a16="http://schemas.microsoft.com/office/drawing/2014/main" id="{E18EC790-E0C4-419E-BECF-C739E6B379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93" name="TextBox 11692">
          <a:extLst>
            <a:ext uri="{FF2B5EF4-FFF2-40B4-BE49-F238E27FC236}">
              <a16:creationId xmlns:a16="http://schemas.microsoft.com/office/drawing/2014/main" id="{6EEC0F06-9CA3-4605-842E-073AF22DC0E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94" name="TextBox 11693">
          <a:extLst>
            <a:ext uri="{FF2B5EF4-FFF2-40B4-BE49-F238E27FC236}">
              <a16:creationId xmlns:a16="http://schemas.microsoft.com/office/drawing/2014/main" id="{6AB6D7C6-6D03-49EE-8242-D9E2804B5A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95" name="TextBox 11694">
          <a:extLst>
            <a:ext uri="{FF2B5EF4-FFF2-40B4-BE49-F238E27FC236}">
              <a16:creationId xmlns:a16="http://schemas.microsoft.com/office/drawing/2014/main" id="{33E932B3-5327-4663-B694-6DF8E83923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96" name="TextBox 11695">
          <a:extLst>
            <a:ext uri="{FF2B5EF4-FFF2-40B4-BE49-F238E27FC236}">
              <a16:creationId xmlns:a16="http://schemas.microsoft.com/office/drawing/2014/main" id="{35798823-D835-4384-B364-9EA1F97C71C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97" name="TextBox 11696">
          <a:extLst>
            <a:ext uri="{FF2B5EF4-FFF2-40B4-BE49-F238E27FC236}">
              <a16:creationId xmlns:a16="http://schemas.microsoft.com/office/drawing/2014/main" id="{48B96E90-CD6D-480C-A246-9BB6382960C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98" name="TextBox 11697">
          <a:extLst>
            <a:ext uri="{FF2B5EF4-FFF2-40B4-BE49-F238E27FC236}">
              <a16:creationId xmlns:a16="http://schemas.microsoft.com/office/drawing/2014/main" id="{AA65DB80-7FF5-44AF-AB67-80CF80C46C2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699" name="TextBox 11698">
          <a:extLst>
            <a:ext uri="{FF2B5EF4-FFF2-40B4-BE49-F238E27FC236}">
              <a16:creationId xmlns:a16="http://schemas.microsoft.com/office/drawing/2014/main" id="{D6172F81-7CF4-49DB-8238-2593D0D364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00" name="TextBox 11699">
          <a:extLst>
            <a:ext uri="{FF2B5EF4-FFF2-40B4-BE49-F238E27FC236}">
              <a16:creationId xmlns:a16="http://schemas.microsoft.com/office/drawing/2014/main" id="{10C31C06-82D7-4C22-9053-6182CA7316B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01" name="TextBox 11700">
          <a:extLst>
            <a:ext uri="{FF2B5EF4-FFF2-40B4-BE49-F238E27FC236}">
              <a16:creationId xmlns:a16="http://schemas.microsoft.com/office/drawing/2014/main" id="{D82774F3-A11C-4648-A1B4-A3EDC34423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02" name="TextBox 11701">
          <a:extLst>
            <a:ext uri="{FF2B5EF4-FFF2-40B4-BE49-F238E27FC236}">
              <a16:creationId xmlns:a16="http://schemas.microsoft.com/office/drawing/2014/main" id="{6BD97E25-F880-4334-AB4B-C3A03ED22AD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03" name="TextBox 11702">
          <a:extLst>
            <a:ext uri="{FF2B5EF4-FFF2-40B4-BE49-F238E27FC236}">
              <a16:creationId xmlns:a16="http://schemas.microsoft.com/office/drawing/2014/main" id="{F777ADA0-7AD8-4F0B-BF37-D35B36ADD5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04" name="TextBox 11703">
          <a:extLst>
            <a:ext uri="{FF2B5EF4-FFF2-40B4-BE49-F238E27FC236}">
              <a16:creationId xmlns:a16="http://schemas.microsoft.com/office/drawing/2014/main" id="{5A63593E-378A-4525-B715-260F018734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05" name="TextBox 11704">
          <a:extLst>
            <a:ext uri="{FF2B5EF4-FFF2-40B4-BE49-F238E27FC236}">
              <a16:creationId xmlns:a16="http://schemas.microsoft.com/office/drawing/2014/main" id="{C61522E3-64A0-4C07-B314-21F10920F0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06" name="TextBox 11705">
          <a:extLst>
            <a:ext uri="{FF2B5EF4-FFF2-40B4-BE49-F238E27FC236}">
              <a16:creationId xmlns:a16="http://schemas.microsoft.com/office/drawing/2014/main" id="{12B839CE-A134-44CD-9AF8-3E2EC4F9FE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07" name="TextBox 11706">
          <a:extLst>
            <a:ext uri="{FF2B5EF4-FFF2-40B4-BE49-F238E27FC236}">
              <a16:creationId xmlns:a16="http://schemas.microsoft.com/office/drawing/2014/main" id="{3506BB77-10EB-46E6-9DAE-91D4882CD0F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08" name="TextBox 11707">
          <a:extLst>
            <a:ext uri="{FF2B5EF4-FFF2-40B4-BE49-F238E27FC236}">
              <a16:creationId xmlns:a16="http://schemas.microsoft.com/office/drawing/2014/main" id="{E9A5C345-584E-4647-9622-6E09943E40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09" name="TextBox 11708">
          <a:extLst>
            <a:ext uri="{FF2B5EF4-FFF2-40B4-BE49-F238E27FC236}">
              <a16:creationId xmlns:a16="http://schemas.microsoft.com/office/drawing/2014/main" id="{A0173CE4-D8CC-4FE1-9BA1-A2D4ABD6CC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10" name="TextBox 11709">
          <a:extLst>
            <a:ext uri="{FF2B5EF4-FFF2-40B4-BE49-F238E27FC236}">
              <a16:creationId xmlns:a16="http://schemas.microsoft.com/office/drawing/2014/main" id="{104848DB-4228-493C-94A0-F135C85657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11" name="TextBox 11710">
          <a:extLst>
            <a:ext uri="{FF2B5EF4-FFF2-40B4-BE49-F238E27FC236}">
              <a16:creationId xmlns:a16="http://schemas.microsoft.com/office/drawing/2014/main" id="{0C6AAE4A-030C-4841-8B17-3BABDA932FB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12" name="TextBox 11711">
          <a:extLst>
            <a:ext uri="{FF2B5EF4-FFF2-40B4-BE49-F238E27FC236}">
              <a16:creationId xmlns:a16="http://schemas.microsoft.com/office/drawing/2014/main" id="{DCE8C7C6-7D2A-4F30-93BE-E4A1BA64D5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13" name="TextBox 11712">
          <a:extLst>
            <a:ext uri="{FF2B5EF4-FFF2-40B4-BE49-F238E27FC236}">
              <a16:creationId xmlns:a16="http://schemas.microsoft.com/office/drawing/2014/main" id="{066E683E-84B6-496A-AC42-A48FE298313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14" name="TextBox 11713">
          <a:extLst>
            <a:ext uri="{FF2B5EF4-FFF2-40B4-BE49-F238E27FC236}">
              <a16:creationId xmlns:a16="http://schemas.microsoft.com/office/drawing/2014/main" id="{4585D89E-2A7E-45FE-A195-23726D871B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15" name="TextBox 11714">
          <a:extLst>
            <a:ext uri="{FF2B5EF4-FFF2-40B4-BE49-F238E27FC236}">
              <a16:creationId xmlns:a16="http://schemas.microsoft.com/office/drawing/2014/main" id="{B5C04741-C659-4383-8252-032C4EECAF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16" name="TextBox 11715">
          <a:extLst>
            <a:ext uri="{FF2B5EF4-FFF2-40B4-BE49-F238E27FC236}">
              <a16:creationId xmlns:a16="http://schemas.microsoft.com/office/drawing/2014/main" id="{B903E3C1-CDB9-4DF3-9049-19C5EA7768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17" name="TextBox 11716">
          <a:extLst>
            <a:ext uri="{FF2B5EF4-FFF2-40B4-BE49-F238E27FC236}">
              <a16:creationId xmlns:a16="http://schemas.microsoft.com/office/drawing/2014/main" id="{DF3F1C52-3683-4475-8C92-0CF3B40F66E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18" name="TextBox 11717">
          <a:extLst>
            <a:ext uri="{FF2B5EF4-FFF2-40B4-BE49-F238E27FC236}">
              <a16:creationId xmlns:a16="http://schemas.microsoft.com/office/drawing/2014/main" id="{6C3BEE4A-1305-4843-8BEF-7914538A1A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19" name="TextBox 11718">
          <a:extLst>
            <a:ext uri="{FF2B5EF4-FFF2-40B4-BE49-F238E27FC236}">
              <a16:creationId xmlns:a16="http://schemas.microsoft.com/office/drawing/2014/main" id="{5AA90DCD-A9B7-47CE-97F0-D33DB23F1F5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20" name="TextBox 11719">
          <a:extLst>
            <a:ext uri="{FF2B5EF4-FFF2-40B4-BE49-F238E27FC236}">
              <a16:creationId xmlns:a16="http://schemas.microsoft.com/office/drawing/2014/main" id="{3E13E262-1290-4A56-A1FA-9B5EECFA87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21" name="TextBox 11720">
          <a:extLst>
            <a:ext uri="{FF2B5EF4-FFF2-40B4-BE49-F238E27FC236}">
              <a16:creationId xmlns:a16="http://schemas.microsoft.com/office/drawing/2014/main" id="{62878347-F212-4AE6-9756-D59CA8C6E8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22" name="TextBox 11721">
          <a:extLst>
            <a:ext uri="{FF2B5EF4-FFF2-40B4-BE49-F238E27FC236}">
              <a16:creationId xmlns:a16="http://schemas.microsoft.com/office/drawing/2014/main" id="{A02C1DF0-35D7-4085-9603-522C6FC8F6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23" name="TextBox 11722">
          <a:extLst>
            <a:ext uri="{FF2B5EF4-FFF2-40B4-BE49-F238E27FC236}">
              <a16:creationId xmlns:a16="http://schemas.microsoft.com/office/drawing/2014/main" id="{1A83B4E5-73F6-4654-A0E8-DEE9159FFE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24" name="TextBox 11723">
          <a:extLst>
            <a:ext uri="{FF2B5EF4-FFF2-40B4-BE49-F238E27FC236}">
              <a16:creationId xmlns:a16="http://schemas.microsoft.com/office/drawing/2014/main" id="{88CC571A-43F1-406F-9A9F-243E47BD9E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25" name="TextBox 11724">
          <a:extLst>
            <a:ext uri="{FF2B5EF4-FFF2-40B4-BE49-F238E27FC236}">
              <a16:creationId xmlns:a16="http://schemas.microsoft.com/office/drawing/2014/main" id="{8427C6E0-58F6-4294-AF51-A03842C63BD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26" name="TextBox 11725">
          <a:extLst>
            <a:ext uri="{FF2B5EF4-FFF2-40B4-BE49-F238E27FC236}">
              <a16:creationId xmlns:a16="http://schemas.microsoft.com/office/drawing/2014/main" id="{892A3D94-E6BA-473C-9A20-9BBBEC096A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27" name="TextBox 11726">
          <a:extLst>
            <a:ext uri="{FF2B5EF4-FFF2-40B4-BE49-F238E27FC236}">
              <a16:creationId xmlns:a16="http://schemas.microsoft.com/office/drawing/2014/main" id="{D896AB50-D875-4FB2-871B-F65FE60229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28" name="TextBox 11727">
          <a:extLst>
            <a:ext uri="{FF2B5EF4-FFF2-40B4-BE49-F238E27FC236}">
              <a16:creationId xmlns:a16="http://schemas.microsoft.com/office/drawing/2014/main" id="{16A43CCF-74AD-45A8-B12B-F953A968EC2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29" name="TextBox 11728">
          <a:extLst>
            <a:ext uri="{FF2B5EF4-FFF2-40B4-BE49-F238E27FC236}">
              <a16:creationId xmlns:a16="http://schemas.microsoft.com/office/drawing/2014/main" id="{AB4F2A7E-519C-4418-A5E9-492BF2845D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30" name="TextBox 11729">
          <a:extLst>
            <a:ext uri="{FF2B5EF4-FFF2-40B4-BE49-F238E27FC236}">
              <a16:creationId xmlns:a16="http://schemas.microsoft.com/office/drawing/2014/main" id="{76138F18-51C7-4843-8306-B8A961FD4D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31" name="TextBox 11730">
          <a:extLst>
            <a:ext uri="{FF2B5EF4-FFF2-40B4-BE49-F238E27FC236}">
              <a16:creationId xmlns:a16="http://schemas.microsoft.com/office/drawing/2014/main" id="{5311390C-FA4D-49DA-8F3B-B49139896B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32" name="TextBox 11731">
          <a:extLst>
            <a:ext uri="{FF2B5EF4-FFF2-40B4-BE49-F238E27FC236}">
              <a16:creationId xmlns:a16="http://schemas.microsoft.com/office/drawing/2014/main" id="{7AF9C9FE-F6FD-4C5B-9B09-72CAAD2B00D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33" name="TextBox 11732">
          <a:extLst>
            <a:ext uri="{FF2B5EF4-FFF2-40B4-BE49-F238E27FC236}">
              <a16:creationId xmlns:a16="http://schemas.microsoft.com/office/drawing/2014/main" id="{64AC5782-EC9F-460A-A5E7-3368C1BED6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34" name="TextBox 11733">
          <a:extLst>
            <a:ext uri="{FF2B5EF4-FFF2-40B4-BE49-F238E27FC236}">
              <a16:creationId xmlns:a16="http://schemas.microsoft.com/office/drawing/2014/main" id="{2E0776D1-6A85-4FF5-BA5A-C660C3E876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35" name="TextBox 11734">
          <a:extLst>
            <a:ext uri="{FF2B5EF4-FFF2-40B4-BE49-F238E27FC236}">
              <a16:creationId xmlns:a16="http://schemas.microsoft.com/office/drawing/2014/main" id="{3A066501-FF12-493C-9540-805066E115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36" name="TextBox 11735">
          <a:extLst>
            <a:ext uri="{FF2B5EF4-FFF2-40B4-BE49-F238E27FC236}">
              <a16:creationId xmlns:a16="http://schemas.microsoft.com/office/drawing/2014/main" id="{E95C4F8C-81AA-4F16-BA5B-9B684A9888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37" name="TextBox 11736">
          <a:extLst>
            <a:ext uri="{FF2B5EF4-FFF2-40B4-BE49-F238E27FC236}">
              <a16:creationId xmlns:a16="http://schemas.microsoft.com/office/drawing/2014/main" id="{1F5DC6B4-2933-44C7-85C9-110555E099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38" name="TextBox 11737">
          <a:extLst>
            <a:ext uri="{FF2B5EF4-FFF2-40B4-BE49-F238E27FC236}">
              <a16:creationId xmlns:a16="http://schemas.microsoft.com/office/drawing/2014/main" id="{CDB01258-A9A7-425C-92FA-569FEAC3431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39" name="TextBox 11738">
          <a:extLst>
            <a:ext uri="{FF2B5EF4-FFF2-40B4-BE49-F238E27FC236}">
              <a16:creationId xmlns:a16="http://schemas.microsoft.com/office/drawing/2014/main" id="{EAB4A555-3ECA-41B3-802A-C88976A1CC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40" name="TextBox 11739">
          <a:extLst>
            <a:ext uri="{FF2B5EF4-FFF2-40B4-BE49-F238E27FC236}">
              <a16:creationId xmlns:a16="http://schemas.microsoft.com/office/drawing/2014/main" id="{632E061B-F23D-4D0C-84E8-05D738D067B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41" name="TextBox 11740">
          <a:extLst>
            <a:ext uri="{FF2B5EF4-FFF2-40B4-BE49-F238E27FC236}">
              <a16:creationId xmlns:a16="http://schemas.microsoft.com/office/drawing/2014/main" id="{61A00459-7347-4A0E-96D6-8847BB0EA3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42" name="TextBox 11741">
          <a:extLst>
            <a:ext uri="{FF2B5EF4-FFF2-40B4-BE49-F238E27FC236}">
              <a16:creationId xmlns:a16="http://schemas.microsoft.com/office/drawing/2014/main" id="{A90E636D-452E-4726-B529-F6D5BF26DB1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43" name="TextBox 11742">
          <a:extLst>
            <a:ext uri="{FF2B5EF4-FFF2-40B4-BE49-F238E27FC236}">
              <a16:creationId xmlns:a16="http://schemas.microsoft.com/office/drawing/2014/main" id="{CB6F6A16-C615-4EA4-B868-18D0D5CD7F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44" name="TextBox 11743">
          <a:extLst>
            <a:ext uri="{FF2B5EF4-FFF2-40B4-BE49-F238E27FC236}">
              <a16:creationId xmlns:a16="http://schemas.microsoft.com/office/drawing/2014/main" id="{A3466591-36B6-45C6-88A4-C5E4F43BAF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45" name="TextBox 11744">
          <a:extLst>
            <a:ext uri="{FF2B5EF4-FFF2-40B4-BE49-F238E27FC236}">
              <a16:creationId xmlns:a16="http://schemas.microsoft.com/office/drawing/2014/main" id="{AC83ECC6-288E-4322-8F0D-A14F0B0E873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46" name="TextBox 11745">
          <a:extLst>
            <a:ext uri="{FF2B5EF4-FFF2-40B4-BE49-F238E27FC236}">
              <a16:creationId xmlns:a16="http://schemas.microsoft.com/office/drawing/2014/main" id="{8A27E5E7-71E6-4057-A693-DF36D7EDB56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47" name="TextBox 11746">
          <a:extLst>
            <a:ext uri="{FF2B5EF4-FFF2-40B4-BE49-F238E27FC236}">
              <a16:creationId xmlns:a16="http://schemas.microsoft.com/office/drawing/2014/main" id="{5514C4DB-600A-4F6E-913C-A6A8EE365A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48" name="TextBox 11747">
          <a:extLst>
            <a:ext uri="{FF2B5EF4-FFF2-40B4-BE49-F238E27FC236}">
              <a16:creationId xmlns:a16="http://schemas.microsoft.com/office/drawing/2014/main" id="{C6CB9303-6D69-4EE1-A15A-4F522B84D49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49" name="TextBox 11748">
          <a:extLst>
            <a:ext uri="{FF2B5EF4-FFF2-40B4-BE49-F238E27FC236}">
              <a16:creationId xmlns:a16="http://schemas.microsoft.com/office/drawing/2014/main" id="{B5714A51-617A-48D0-9674-84E90814CC7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50" name="TextBox 11749">
          <a:extLst>
            <a:ext uri="{FF2B5EF4-FFF2-40B4-BE49-F238E27FC236}">
              <a16:creationId xmlns:a16="http://schemas.microsoft.com/office/drawing/2014/main" id="{3698A4E3-5CE5-4F06-BFBB-7A9DCE2850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51" name="TextBox 11750">
          <a:extLst>
            <a:ext uri="{FF2B5EF4-FFF2-40B4-BE49-F238E27FC236}">
              <a16:creationId xmlns:a16="http://schemas.microsoft.com/office/drawing/2014/main" id="{FBEFE02B-B98D-409F-899B-76CB3AF17C8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52" name="TextBox 11751">
          <a:extLst>
            <a:ext uri="{FF2B5EF4-FFF2-40B4-BE49-F238E27FC236}">
              <a16:creationId xmlns:a16="http://schemas.microsoft.com/office/drawing/2014/main" id="{A263B512-B0B7-43C4-B3FE-26CB216EE8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53" name="TextBox 11752">
          <a:extLst>
            <a:ext uri="{FF2B5EF4-FFF2-40B4-BE49-F238E27FC236}">
              <a16:creationId xmlns:a16="http://schemas.microsoft.com/office/drawing/2014/main" id="{9B1AD3A3-1574-4F22-9E37-3A9DAA62F65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54" name="TextBox 11753">
          <a:extLst>
            <a:ext uri="{FF2B5EF4-FFF2-40B4-BE49-F238E27FC236}">
              <a16:creationId xmlns:a16="http://schemas.microsoft.com/office/drawing/2014/main" id="{05EBA28A-67AC-4A27-AB8F-5EC558E2EEB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55" name="TextBox 11754">
          <a:extLst>
            <a:ext uri="{FF2B5EF4-FFF2-40B4-BE49-F238E27FC236}">
              <a16:creationId xmlns:a16="http://schemas.microsoft.com/office/drawing/2014/main" id="{B90CEE59-872B-4AD6-A03C-8B4F61EDEA7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56" name="TextBox 11755">
          <a:extLst>
            <a:ext uri="{FF2B5EF4-FFF2-40B4-BE49-F238E27FC236}">
              <a16:creationId xmlns:a16="http://schemas.microsoft.com/office/drawing/2014/main" id="{94B0D92D-B710-4909-ACDF-81FC4288B7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57" name="TextBox 11756">
          <a:extLst>
            <a:ext uri="{FF2B5EF4-FFF2-40B4-BE49-F238E27FC236}">
              <a16:creationId xmlns:a16="http://schemas.microsoft.com/office/drawing/2014/main" id="{9A5B9E8F-CA5D-4649-9C48-AEAFAE7469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58" name="TextBox 11757">
          <a:extLst>
            <a:ext uri="{FF2B5EF4-FFF2-40B4-BE49-F238E27FC236}">
              <a16:creationId xmlns:a16="http://schemas.microsoft.com/office/drawing/2014/main" id="{A912E245-6B80-4B20-B42E-63789F9BE9B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59" name="TextBox 11758">
          <a:extLst>
            <a:ext uri="{FF2B5EF4-FFF2-40B4-BE49-F238E27FC236}">
              <a16:creationId xmlns:a16="http://schemas.microsoft.com/office/drawing/2014/main" id="{FDBF57E3-96FA-45B8-82CF-2CD378F4A18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60" name="TextBox 11759">
          <a:extLst>
            <a:ext uri="{FF2B5EF4-FFF2-40B4-BE49-F238E27FC236}">
              <a16:creationId xmlns:a16="http://schemas.microsoft.com/office/drawing/2014/main" id="{ACFD1414-7B39-434A-A6CB-180AAE5B67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61" name="TextBox 11760">
          <a:extLst>
            <a:ext uri="{FF2B5EF4-FFF2-40B4-BE49-F238E27FC236}">
              <a16:creationId xmlns:a16="http://schemas.microsoft.com/office/drawing/2014/main" id="{913329B7-F996-4B9D-8CF0-0349312E22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62" name="TextBox 11761">
          <a:extLst>
            <a:ext uri="{FF2B5EF4-FFF2-40B4-BE49-F238E27FC236}">
              <a16:creationId xmlns:a16="http://schemas.microsoft.com/office/drawing/2014/main" id="{198B5F00-109C-4E02-B7C5-C82977A7FD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63" name="TextBox 11762">
          <a:extLst>
            <a:ext uri="{FF2B5EF4-FFF2-40B4-BE49-F238E27FC236}">
              <a16:creationId xmlns:a16="http://schemas.microsoft.com/office/drawing/2014/main" id="{0A1FE598-2DA3-49B6-A734-4E8CAED2B9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64" name="TextBox 11763">
          <a:extLst>
            <a:ext uri="{FF2B5EF4-FFF2-40B4-BE49-F238E27FC236}">
              <a16:creationId xmlns:a16="http://schemas.microsoft.com/office/drawing/2014/main" id="{661F504A-2ED2-417E-A887-F9C1A3102B1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65" name="TextBox 11764">
          <a:extLst>
            <a:ext uri="{FF2B5EF4-FFF2-40B4-BE49-F238E27FC236}">
              <a16:creationId xmlns:a16="http://schemas.microsoft.com/office/drawing/2014/main" id="{C7811337-B604-4E63-B014-EACD04D536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66" name="TextBox 11765">
          <a:extLst>
            <a:ext uri="{FF2B5EF4-FFF2-40B4-BE49-F238E27FC236}">
              <a16:creationId xmlns:a16="http://schemas.microsoft.com/office/drawing/2014/main" id="{92A3FE99-E90A-418C-B6F4-E1730128F2D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67" name="TextBox 11766">
          <a:extLst>
            <a:ext uri="{FF2B5EF4-FFF2-40B4-BE49-F238E27FC236}">
              <a16:creationId xmlns:a16="http://schemas.microsoft.com/office/drawing/2014/main" id="{6A86F9F7-6D57-4DF7-ADF9-6AAB686F6B2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68" name="TextBox 11767">
          <a:extLst>
            <a:ext uri="{FF2B5EF4-FFF2-40B4-BE49-F238E27FC236}">
              <a16:creationId xmlns:a16="http://schemas.microsoft.com/office/drawing/2014/main" id="{D03CBA29-02F1-4F09-ABEF-DF747875547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69" name="TextBox 11768">
          <a:extLst>
            <a:ext uri="{FF2B5EF4-FFF2-40B4-BE49-F238E27FC236}">
              <a16:creationId xmlns:a16="http://schemas.microsoft.com/office/drawing/2014/main" id="{823DE33A-3343-4674-9D78-F83B823D09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70" name="TextBox 11769">
          <a:extLst>
            <a:ext uri="{FF2B5EF4-FFF2-40B4-BE49-F238E27FC236}">
              <a16:creationId xmlns:a16="http://schemas.microsoft.com/office/drawing/2014/main" id="{EF5D401D-DC02-44A3-A589-BF8C387B59F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71" name="TextBox 11770">
          <a:extLst>
            <a:ext uri="{FF2B5EF4-FFF2-40B4-BE49-F238E27FC236}">
              <a16:creationId xmlns:a16="http://schemas.microsoft.com/office/drawing/2014/main" id="{3E5105B1-87D6-430A-9D4D-A7BC883E452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72" name="TextBox 11771">
          <a:extLst>
            <a:ext uri="{FF2B5EF4-FFF2-40B4-BE49-F238E27FC236}">
              <a16:creationId xmlns:a16="http://schemas.microsoft.com/office/drawing/2014/main" id="{B59C35F6-33EB-4362-A905-671EBBD61F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73" name="TextBox 11772">
          <a:extLst>
            <a:ext uri="{FF2B5EF4-FFF2-40B4-BE49-F238E27FC236}">
              <a16:creationId xmlns:a16="http://schemas.microsoft.com/office/drawing/2014/main" id="{C0A93D67-6697-46A8-9E04-A59CA5068EA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74" name="TextBox 11773">
          <a:extLst>
            <a:ext uri="{FF2B5EF4-FFF2-40B4-BE49-F238E27FC236}">
              <a16:creationId xmlns:a16="http://schemas.microsoft.com/office/drawing/2014/main" id="{AB074CE3-810A-4358-8EFA-A6E17FB02B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75" name="TextBox 11774">
          <a:extLst>
            <a:ext uri="{FF2B5EF4-FFF2-40B4-BE49-F238E27FC236}">
              <a16:creationId xmlns:a16="http://schemas.microsoft.com/office/drawing/2014/main" id="{44EBBF35-E87D-4CDD-949D-8C490F8D09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76" name="TextBox 11775">
          <a:extLst>
            <a:ext uri="{FF2B5EF4-FFF2-40B4-BE49-F238E27FC236}">
              <a16:creationId xmlns:a16="http://schemas.microsoft.com/office/drawing/2014/main" id="{1EA10DF8-7BD0-4F42-9A61-8353143216E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77" name="TextBox 11776">
          <a:extLst>
            <a:ext uri="{FF2B5EF4-FFF2-40B4-BE49-F238E27FC236}">
              <a16:creationId xmlns:a16="http://schemas.microsoft.com/office/drawing/2014/main" id="{DA006B4D-1209-446D-A72A-9C256B32D4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78" name="TextBox 11777">
          <a:extLst>
            <a:ext uri="{FF2B5EF4-FFF2-40B4-BE49-F238E27FC236}">
              <a16:creationId xmlns:a16="http://schemas.microsoft.com/office/drawing/2014/main" id="{623CD8CB-97F6-4FF7-81D3-7CC3A79AD1A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79" name="TextBox 11778">
          <a:extLst>
            <a:ext uri="{FF2B5EF4-FFF2-40B4-BE49-F238E27FC236}">
              <a16:creationId xmlns:a16="http://schemas.microsoft.com/office/drawing/2014/main" id="{578F58DB-CB22-415A-B8EE-D203241C95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80" name="TextBox 11779">
          <a:extLst>
            <a:ext uri="{FF2B5EF4-FFF2-40B4-BE49-F238E27FC236}">
              <a16:creationId xmlns:a16="http://schemas.microsoft.com/office/drawing/2014/main" id="{058AAE24-748C-40D3-A150-F0E8C79A788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81" name="TextBox 11780">
          <a:extLst>
            <a:ext uri="{FF2B5EF4-FFF2-40B4-BE49-F238E27FC236}">
              <a16:creationId xmlns:a16="http://schemas.microsoft.com/office/drawing/2014/main" id="{CEF79B51-4C18-42F9-BF81-9DDFC50999B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82" name="TextBox 11781">
          <a:extLst>
            <a:ext uri="{FF2B5EF4-FFF2-40B4-BE49-F238E27FC236}">
              <a16:creationId xmlns:a16="http://schemas.microsoft.com/office/drawing/2014/main" id="{F301A493-4EB0-4740-B3F9-2AF958A5399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83" name="TextBox 11782">
          <a:extLst>
            <a:ext uri="{FF2B5EF4-FFF2-40B4-BE49-F238E27FC236}">
              <a16:creationId xmlns:a16="http://schemas.microsoft.com/office/drawing/2014/main" id="{3552F785-EEAF-47A7-9797-A3382C0A148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84" name="TextBox 11783">
          <a:extLst>
            <a:ext uri="{FF2B5EF4-FFF2-40B4-BE49-F238E27FC236}">
              <a16:creationId xmlns:a16="http://schemas.microsoft.com/office/drawing/2014/main" id="{5331FA1C-695E-4383-AA43-AF5D6ECF34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85" name="TextBox 11784">
          <a:extLst>
            <a:ext uri="{FF2B5EF4-FFF2-40B4-BE49-F238E27FC236}">
              <a16:creationId xmlns:a16="http://schemas.microsoft.com/office/drawing/2014/main" id="{78FA1643-301A-4DE5-86E6-4FF7C1F4930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86" name="TextBox 11785">
          <a:extLst>
            <a:ext uri="{FF2B5EF4-FFF2-40B4-BE49-F238E27FC236}">
              <a16:creationId xmlns:a16="http://schemas.microsoft.com/office/drawing/2014/main" id="{8B0C210F-CF34-4608-9251-E259733EE0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87" name="TextBox 11786">
          <a:extLst>
            <a:ext uri="{FF2B5EF4-FFF2-40B4-BE49-F238E27FC236}">
              <a16:creationId xmlns:a16="http://schemas.microsoft.com/office/drawing/2014/main" id="{B57EA1CB-B713-4368-944A-FC743CE5E5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88" name="TextBox 11787">
          <a:extLst>
            <a:ext uri="{FF2B5EF4-FFF2-40B4-BE49-F238E27FC236}">
              <a16:creationId xmlns:a16="http://schemas.microsoft.com/office/drawing/2014/main" id="{3FA41579-0EFB-4A1D-8CCE-E0670610F4A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89" name="TextBox 11788">
          <a:extLst>
            <a:ext uri="{FF2B5EF4-FFF2-40B4-BE49-F238E27FC236}">
              <a16:creationId xmlns:a16="http://schemas.microsoft.com/office/drawing/2014/main" id="{BD76CB03-1899-4C7D-8615-A50B6A9014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90" name="TextBox 11789">
          <a:extLst>
            <a:ext uri="{FF2B5EF4-FFF2-40B4-BE49-F238E27FC236}">
              <a16:creationId xmlns:a16="http://schemas.microsoft.com/office/drawing/2014/main" id="{5861C657-0CD7-497A-8018-5B6F071FD7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91" name="TextBox 11790">
          <a:extLst>
            <a:ext uri="{FF2B5EF4-FFF2-40B4-BE49-F238E27FC236}">
              <a16:creationId xmlns:a16="http://schemas.microsoft.com/office/drawing/2014/main" id="{DEF4A521-2241-4077-9977-4BEFA83976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92" name="TextBox 11791">
          <a:extLst>
            <a:ext uri="{FF2B5EF4-FFF2-40B4-BE49-F238E27FC236}">
              <a16:creationId xmlns:a16="http://schemas.microsoft.com/office/drawing/2014/main" id="{BA54C6C9-B38F-4AFE-9707-74202128B4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93" name="TextBox 11792">
          <a:extLst>
            <a:ext uri="{FF2B5EF4-FFF2-40B4-BE49-F238E27FC236}">
              <a16:creationId xmlns:a16="http://schemas.microsoft.com/office/drawing/2014/main" id="{6E181C72-1329-493D-AB48-271E517D88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94" name="TextBox 11793">
          <a:extLst>
            <a:ext uri="{FF2B5EF4-FFF2-40B4-BE49-F238E27FC236}">
              <a16:creationId xmlns:a16="http://schemas.microsoft.com/office/drawing/2014/main" id="{27344628-7D0B-4FDC-A51A-DF027E05DC0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95" name="TextBox 11794">
          <a:extLst>
            <a:ext uri="{FF2B5EF4-FFF2-40B4-BE49-F238E27FC236}">
              <a16:creationId xmlns:a16="http://schemas.microsoft.com/office/drawing/2014/main" id="{64B60A1A-D170-479E-9C9B-3F2506A086E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96" name="TextBox 11795">
          <a:extLst>
            <a:ext uri="{FF2B5EF4-FFF2-40B4-BE49-F238E27FC236}">
              <a16:creationId xmlns:a16="http://schemas.microsoft.com/office/drawing/2014/main" id="{1A803076-7684-4B5D-ACCC-50235C85EBA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97" name="TextBox 11796">
          <a:extLst>
            <a:ext uri="{FF2B5EF4-FFF2-40B4-BE49-F238E27FC236}">
              <a16:creationId xmlns:a16="http://schemas.microsoft.com/office/drawing/2014/main" id="{91E7DFC1-69AE-4E04-8B4B-1AAFAF8B5D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98" name="TextBox 11797">
          <a:extLst>
            <a:ext uri="{FF2B5EF4-FFF2-40B4-BE49-F238E27FC236}">
              <a16:creationId xmlns:a16="http://schemas.microsoft.com/office/drawing/2014/main" id="{F86BBB14-EC29-4889-A913-21C01BA005D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799" name="TextBox 11798">
          <a:extLst>
            <a:ext uri="{FF2B5EF4-FFF2-40B4-BE49-F238E27FC236}">
              <a16:creationId xmlns:a16="http://schemas.microsoft.com/office/drawing/2014/main" id="{A2977C89-CE32-4FC3-B0DD-E193848655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00" name="TextBox 11799">
          <a:extLst>
            <a:ext uri="{FF2B5EF4-FFF2-40B4-BE49-F238E27FC236}">
              <a16:creationId xmlns:a16="http://schemas.microsoft.com/office/drawing/2014/main" id="{74DF9980-7FDC-463E-81C0-8EF5782C2BE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01" name="TextBox 11800">
          <a:extLst>
            <a:ext uri="{FF2B5EF4-FFF2-40B4-BE49-F238E27FC236}">
              <a16:creationId xmlns:a16="http://schemas.microsoft.com/office/drawing/2014/main" id="{E5F93D0A-4E85-4B53-B99F-0E39C4BAB7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02" name="TextBox 11801">
          <a:extLst>
            <a:ext uri="{FF2B5EF4-FFF2-40B4-BE49-F238E27FC236}">
              <a16:creationId xmlns:a16="http://schemas.microsoft.com/office/drawing/2014/main" id="{8203A33D-02C4-416A-BA39-4DAECD8EB3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03" name="TextBox 11802">
          <a:extLst>
            <a:ext uri="{FF2B5EF4-FFF2-40B4-BE49-F238E27FC236}">
              <a16:creationId xmlns:a16="http://schemas.microsoft.com/office/drawing/2014/main" id="{68739E03-18D9-4372-BB7F-5C515A5D0F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04" name="TextBox 11803">
          <a:extLst>
            <a:ext uri="{FF2B5EF4-FFF2-40B4-BE49-F238E27FC236}">
              <a16:creationId xmlns:a16="http://schemas.microsoft.com/office/drawing/2014/main" id="{4F4DA3BA-A583-4B4B-A6A5-CF27E1544E8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05" name="TextBox 11804">
          <a:extLst>
            <a:ext uri="{FF2B5EF4-FFF2-40B4-BE49-F238E27FC236}">
              <a16:creationId xmlns:a16="http://schemas.microsoft.com/office/drawing/2014/main" id="{81D8C17A-377C-4C35-83FA-8DF91E07D4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06" name="TextBox 11805">
          <a:extLst>
            <a:ext uri="{FF2B5EF4-FFF2-40B4-BE49-F238E27FC236}">
              <a16:creationId xmlns:a16="http://schemas.microsoft.com/office/drawing/2014/main" id="{A0A1CBA6-7542-4A1B-80ED-370CA6EE173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07" name="TextBox 11806">
          <a:extLst>
            <a:ext uri="{FF2B5EF4-FFF2-40B4-BE49-F238E27FC236}">
              <a16:creationId xmlns:a16="http://schemas.microsoft.com/office/drawing/2014/main" id="{74BB4EF0-1381-4A15-AF9B-0230BF5A5CF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08" name="TextBox 11807">
          <a:extLst>
            <a:ext uri="{FF2B5EF4-FFF2-40B4-BE49-F238E27FC236}">
              <a16:creationId xmlns:a16="http://schemas.microsoft.com/office/drawing/2014/main" id="{04621BB3-29EC-4245-B431-B313358992C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09" name="TextBox 11808">
          <a:extLst>
            <a:ext uri="{FF2B5EF4-FFF2-40B4-BE49-F238E27FC236}">
              <a16:creationId xmlns:a16="http://schemas.microsoft.com/office/drawing/2014/main" id="{9FB92E80-5EAD-4C55-820E-651E3DBCA1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10" name="TextBox 11809">
          <a:extLst>
            <a:ext uri="{FF2B5EF4-FFF2-40B4-BE49-F238E27FC236}">
              <a16:creationId xmlns:a16="http://schemas.microsoft.com/office/drawing/2014/main" id="{BD6D09C6-DF9F-4406-9BF1-B738473F2A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11" name="TextBox 11810">
          <a:extLst>
            <a:ext uri="{FF2B5EF4-FFF2-40B4-BE49-F238E27FC236}">
              <a16:creationId xmlns:a16="http://schemas.microsoft.com/office/drawing/2014/main" id="{D07B9D4B-27F0-438E-803C-E194B076306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12" name="TextBox 11811">
          <a:extLst>
            <a:ext uri="{FF2B5EF4-FFF2-40B4-BE49-F238E27FC236}">
              <a16:creationId xmlns:a16="http://schemas.microsoft.com/office/drawing/2014/main" id="{F2CD0F69-DA5B-42D9-8A1A-29DA43FB78E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13" name="TextBox 11812">
          <a:extLst>
            <a:ext uri="{FF2B5EF4-FFF2-40B4-BE49-F238E27FC236}">
              <a16:creationId xmlns:a16="http://schemas.microsoft.com/office/drawing/2014/main" id="{078D28BE-A07C-452D-8E49-7412DB222A2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14" name="TextBox 11813">
          <a:extLst>
            <a:ext uri="{FF2B5EF4-FFF2-40B4-BE49-F238E27FC236}">
              <a16:creationId xmlns:a16="http://schemas.microsoft.com/office/drawing/2014/main" id="{C735E7C6-09ED-4232-9B16-B14F4575C2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15" name="TextBox 11814">
          <a:extLst>
            <a:ext uri="{FF2B5EF4-FFF2-40B4-BE49-F238E27FC236}">
              <a16:creationId xmlns:a16="http://schemas.microsoft.com/office/drawing/2014/main" id="{899D5587-0B26-4C16-AAA4-6DCF5CB879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16" name="TextBox 11815">
          <a:extLst>
            <a:ext uri="{FF2B5EF4-FFF2-40B4-BE49-F238E27FC236}">
              <a16:creationId xmlns:a16="http://schemas.microsoft.com/office/drawing/2014/main" id="{69B1FB10-3C71-4AB0-8498-21B5629D531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17" name="TextBox 11816">
          <a:extLst>
            <a:ext uri="{FF2B5EF4-FFF2-40B4-BE49-F238E27FC236}">
              <a16:creationId xmlns:a16="http://schemas.microsoft.com/office/drawing/2014/main" id="{0D546D40-818C-4D0B-BAAD-9DDE31D903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18" name="TextBox 11817">
          <a:extLst>
            <a:ext uri="{FF2B5EF4-FFF2-40B4-BE49-F238E27FC236}">
              <a16:creationId xmlns:a16="http://schemas.microsoft.com/office/drawing/2014/main" id="{EE97F4B0-0E86-471F-B091-02582251633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19" name="TextBox 11818">
          <a:extLst>
            <a:ext uri="{FF2B5EF4-FFF2-40B4-BE49-F238E27FC236}">
              <a16:creationId xmlns:a16="http://schemas.microsoft.com/office/drawing/2014/main" id="{5CCAF221-6D58-47E8-AC34-613FF47EA96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20" name="TextBox 11819">
          <a:extLst>
            <a:ext uri="{FF2B5EF4-FFF2-40B4-BE49-F238E27FC236}">
              <a16:creationId xmlns:a16="http://schemas.microsoft.com/office/drawing/2014/main" id="{604843A5-B42B-44E2-BE63-CF2C82B6B8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21" name="TextBox 11820">
          <a:extLst>
            <a:ext uri="{FF2B5EF4-FFF2-40B4-BE49-F238E27FC236}">
              <a16:creationId xmlns:a16="http://schemas.microsoft.com/office/drawing/2014/main" id="{534BB518-1E3D-42F2-BC89-292BD671B6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22" name="TextBox 11821">
          <a:extLst>
            <a:ext uri="{FF2B5EF4-FFF2-40B4-BE49-F238E27FC236}">
              <a16:creationId xmlns:a16="http://schemas.microsoft.com/office/drawing/2014/main" id="{65D36C7E-F8C2-4663-A169-546C5A4E8E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23" name="TextBox 11822">
          <a:extLst>
            <a:ext uri="{FF2B5EF4-FFF2-40B4-BE49-F238E27FC236}">
              <a16:creationId xmlns:a16="http://schemas.microsoft.com/office/drawing/2014/main" id="{4BFFCAAD-F58C-4679-B79C-7967E4A60A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24" name="TextBox 11823">
          <a:extLst>
            <a:ext uri="{FF2B5EF4-FFF2-40B4-BE49-F238E27FC236}">
              <a16:creationId xmlns:a16="http://schemas.microsoft.com/office/drawing/2014/main" id="{0DA70CFE-5F8E-449A-A647-497BEEE102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25" name="TextBox 11824">
          <a:extLst>
            <a:ext uri="{FF2B5EF4-FFF2-40B4-BE49-F238E27FC236}">
              <a16:creationId xmlns:a16="http://schemas.microsoft.com/office/drawing/2014/main" id="{D6436B62-A976-45EF-92D2-FE51DAA4E5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26" name="TextBox 11825">
          <a:extLst>
            <a:ext uri="{FF2B5EF4-FFF2-40B4-BE49-F238E27FC236}">
              <a16:creationId xmlns:a16="http://schemas.microsoft.com/office/drawing/2014/main" id="{8A5AAF87-FCE7-43A2-B304-C22B174C1C4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27" name="TextBox 11826">
          <a:extLst>
            <a:ext uri="{FF2B5EF4-FFF2-40B4-BE49-F238E27FC236}">
              <a16:creationId xmlns:a16="http://schemas.microsoft.com/office/drawing/2014/main" id="{187B123F-F0E1-4A1B-B071-27959B4340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28" name="TextBox 11827">
          <a:extLst>
            <a:ext uri="{FF2B5EF4-FFF2-40B4-BE49-F238E27FC236}">
              <a16:creationId xmlns:a16="http://schemas.microsoft.com/office/drawing/2014/main" id="{76C2E94D-8764-4E96-8E41-FF5E5E8048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29" name="TextBox 11828">
          <a:extLst>
            <a:ext uri="{FF2B5EF4-FFF2-40B4-BE49-F238E27FC236}">
              <a16:creationId xmlns:a16="http://schemas.microsoft.com/office/drawing/2014/main" id="{2F95C400-490F-45FD-973F-69FD2C4BF5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30" name="TextBox 11829">
          <a:extLst>
            <a:ext uri="{FF2B5EF4-FFF2-40B4-BE49-F238E27FC236}">
              <a16:creationId xmlns:a16="http://schemas.microsoft.com/office/drawing/2014/main" id="{53ABF30C-BBB6-4274-8DB9-88D6CBAA5B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31" name="TextBox 11830">
          <a:extLst>
            <a:ext uri="{FF2B5EF4-FFF2-40B4-BE49-F238E27FC236}">
              <a16:creationId xmlns:a16="http://schemas.microsoft.com/office/drawing/2014/main" id="{D523C05B-C5A1-4306-AE7F-00C3BDC70E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32" name="TextBox 11831">
          <a:extLst>
            <a:ext uri="{FF2B5EF4-FFF2-40B4-BE49-F238E27FC236}">
              <a16:creationId xmlns:a16="http://schemas.microsoft.com/office/drawing/2014/main" id="{DDED8FCE-0E0F-401B-AFC1-A3D1075E8FD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33" name="TextBox 11832">
          <a:extLst>
            <a:ext uri="{FF2B5EF4-FFF2-40B4-BE49-F238E27FC236}">
              <a16:creationId xmlns:a16="http://schemas.microsoft.com/office/drawing/2014/main" id="{5A42C6FD-280B-4868-9A75-DEE5A8FE17B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34" name="TextBox 11833">
          <a:extLst>
            <a:ext uri="{FF2B5EF4-FFF2-40B4-BE49-F238E27FC236}">
              <a16:creationId xmlns:a16="http://schemas.microsoft.com/office/drawing/2014/main" id="{101218BF-FEE4-45E5-A930-DA58C62EC16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35" name="TextBox 11834">
          <a:extLst>
            <a:ext uri="{FF2B5EF4-FFF2-40B4-BE49-F238E27FC236}">
              <a16:creationId xmlns:a16="http://schemas.microsoft.com/office/drawing/2014/main" id="{67C626F3-D62F-457D-8ADA-AAE74344DF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36" name="TextBox 11835">
          <a:extLst>
            <a:ext uri="{FF2B5EF4-FFF2-40B4-BE49-F238E27FC236}">
              <a16:creationId xmlns:a16="http://schemas.microsoft.com/office/drawing/2014/main" id="{42538CB8-3ECC-437C-BEF3-8837C615C8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37" name="TextBox 11836">
          <a:extLst>
            <a:ext uri="{FF2B5EF4-FFF2-40B4-BE49-F238E27FC236}">
              <a16:creationId xmlns:a16="http://schemas.microsoft.com/office/drawing/2014/main" id="{BA74AC35-BC4A-480D-9464-BE50FFB21DE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38" name="TextBox 11837">
          <a:extLst>
            <a:ext uri="{FF2B5EF4-FFF2-40B4-BE49-F238E27FC236}">
              <a16:creationId xmlns:a16="http://schemas.microsoft.com/office/drawing/2014/main" id="{489D2CBE-DB2F-4D8B-A542-C56187A534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39" name="TextBox 11838">
          <a:extLst>
            <a:ext uri="{FF2B5EF4-FFF2-40B4-BE49-F238E27FC236}">
              <a16:creationId xmlns:a16="http://schemas.microsoft.com/office/drawing/2014/main" id="{FFD050E7-7B04-4898-AD1C-EF1E3F0012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40" name="TextBox 11839">
          <a:extLst>
            <a:ext uri="{FF2B5EF4-FFF2-40B4-BE49-F238E27FC236}">
              <a16:creationId xmlns:a16="http://schemas.microsoft.com/office/drawing/2014/main" id="{0AE648C8-9A6C-414C-A9EF-70062140FDF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41" name="TextBox 11840">
          <a:extLst>
            <a:ext uri="{FF2B5EF4-FFF2-40B4-BE49-F238E27FC236}">
              <a16:creationId xmlns:a16="http://schemas.microsoft.com/office/drawing/2014/main" id="{650F06E8-BD63-4C0D-B998-EA866780FA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42" name="TextBox 11841">
          <a:extLst>
            <a:ext uri="{FF2B5EF4-FFF2-40B4-BE49-F238E27FC236}">
              <a16:creationId xmlns:a16="http://schemas.microsoft.com/office/drawing/2014/main" id="{05F912DD-ACFC-445A-B9E2-12A6CC7D89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43" name="TextBox 11842">
          <a:extLst>
            <a:ext uri="{FF2B5EF4-FFF2-40B4-BE49-F238E27FC236}">
              <a16:creationId xmlns:a16="http://schemas.microsoft.com/office/drawing/2014/main" id="{0C5AF16B-6EF7-48FD-B9CE-F6FC87D31AE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44" name="TextBox 11843">
          <a:extLst>
            <a:ext uri="{FF2B5EF4-FFF2-40B4-BE49-F238E27FC236}">
              <a16:creationId xmlns:a16="http://schemas.microsoft.com/office/drawing/2014/main" id="{F641429D-C883-42B6-81D4-160F340599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45" name="TextBox 11844">
          <a:extLst>
            <a:ext uri="{FF2B5EF4-FFF2-40B4-BE49-F238E27FC236}">
              <a16:creationId xmlns:a16="http://schemas.microsoft.com/office/drawing/2014/main" id="{53C3448C-9EDD-49FE-ADB2-3873DA9D5B4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46" name="TextBox 11845">
          <a:extLst>
            <a:ext uri="{FF2B5EF4-FFF2-40B4-BE49-F238E27FC236}">
              <a16:creationId xmlns:a16="http://schemas.microsoft.com/office/drawing/2014/main" id="{F3505681-630D-4580-A299-83E66C8EAB5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47" name="TextBox 11846">
          <a:extLst>
            <a:ext uri="{FF2B5EF4-FFF2-40B4-BE49-F238E27FC236}">
              <a16:creationId xmlns:a16="http://schemas.microsoft.com/office/drawing/2014/main" id="{F5532385-CBE9-4A17-957B-25331809576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48" name="TextBox 11847">
          <a:extLst>
            <a:ext uri="{FF2B5EF4-FFF2-40B4-BE49-F238E27FC236}">
              <a16:creationId xmlns:a16="http://schemas.microsoft.com/office/drawing/2014/main" id="{CF35F930-8182-4EDE-8C01-13C9ADA01FC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49" name="TextBox 11848">
          <a:extLst>
            <a:ext uri="{FF2B5EF4-FFF2-40B4-BE49-F238E27FC236}">
              <a16:creationId xmlns:a16="http://schemas.microsoft.com/office/drawing/2014/main" id="{F27148DB-B65B-40F0-A269-506034744D6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50" name="TextBox 11849">
          <a:extLst>
            <a:ext uri="{FF2B5EF4-FFF2-40B4-BE49-F238E27FC236}">
              <a16:creationId xmlns:a16="http://schemas.microsoft.com/office/drawing/2014/main" id="{573571D2-7CBA-4776-9CD9-99A3CC09154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51" name="TextBox 11850">
          <a:extLst>
            <a:ext uri="{FF2B5EF4-FFF2-40B4-BE49-F238E27FC236}">
              <a16:creationId xmlns:a16="http://schemas.microsoft.com/office/drawing/2014/main" id="{61E457B4-E290-4F78-919C-1F27774C03E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52" name="TextBox 11851">
          <a:extLst>
            <a:ext uri="{FF2B5EF4-FFF2-40B4-BE49-F238E27FC236}">
              <a16:creationId xmlns:a16="http://schemas.microsoft.com/office/drawing/2014/main" id="{9A40BEF8-E0DF-457B-871A-E25DDEAEB8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53" name="TextBox 11852">
          <a:extLst>
            <a:ext uri="{FF2B5EF4-FFF2-40B4-BE49-F238E27FC236}">
              <a16:creationId xmlns:a16="http://schemas.microsoft.com/office/drawing/2014/main" id="{D2E56C83-05FF-42AC-818E-E0A0B6A1DFF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54" name="TextBox 11853">
          <a:extLst>
            <a:ext uri="{FF2B5EF4-FFF2-40B4-BE49-F238E27FC236}">
              <a16:creationId xmlns:a16="http://schemas.microsoft.com/office/drawing/2014/main" id="{BFE533C9-3E4B-4C54-AEFC-50395D2DF6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55" name="TextBox 11854">
          <a:extLst>
            <a:ext uri="{FF2B5EF4-FFF2-40B4-BE49-F238E27FC236}">
              <a16:creationId xmlns:a16="http://schemas.microsoft.com/office/drawing/2014/main" id="{1C616CD2-79D7-4C72-B7C4-19A156AA64C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56" name="TextBox 11855">
          <a:extLst>
            <a:ext uri="{FF2B5EF4-FFF2-40B4-BE49-F238E27FC236}">
              <a16:creationId xmlns:a16="http://schemas.microsoft.com/office/drawing/2014/main" id="{CDA68A47-EB2D-4E54-9D71-A8604AA8B0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57" name="TextBox 11856">
          <a:extLst>
            <a:ext uri="{FF2B5EF4-FFF2-40B4-BE49-F238E27FC236}">
              <a16:creationId xmlns:a16="http://schemas.microsoft.com/office/drawing/2014/main" id="{5C7341D3-C1C6-4298-8BF9-418CD808E86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58" name="TextBox 11857">
          <a:extLst>
            <a:ext uri="{FF2B5EF4-FFF2-40B4-BE49-F238E27FC236}">
              <a16:creationId xmlns:a16="http://schemas.microsoft.com/office/drawing/2014/main" id="{E18A7BC7-4247-4263-AB68-D317569BDF1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59" name="TextBox 11858">
          <a:extLst>
            <a:ext uri="{FF2B5EF4-FFF2-40B4-BE49-F238E27FC236}">
              <a16:creationId xmlns:a16="http://schemas.microsoft.com/office/drawing/2014/main" id="{780EDD3A-586F-42E5-A7BD-52A2F89556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60" name="TextBox 11859">
          <a:extLst>
            <a:ext uri="{FF2B5EF4-FFF2-40B4-BE49-F238E27FC236}">
              <a16:creationId xmlns:a16="http://schemas.microsoft.com/office/drawing/2014/main" id="{F9D98683-962D-41FE-95D4-39D1D3F0CAE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61" name="TextBox 11860">
          <a:extLst>
            <a:ext uri="{FF2B5EF4-FFF2-40B4-BE49-F238E27FC236}">
              <a16:creationId xmlns:a16="http://schemas.microsoft.com/office/drawing/2014/main" id="{8D68EE83-0D85-4C3B-A441-3BE391212B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62" name="TextBox 11861">
          <a:extLst>
            <a:ext uri="{FF2B5EF4-FFF2-40B4-BE49-F238E27FC236}">
              <a16:creationId xmlns:a16="http://schemas.microsoft.com/office/drawing/2014/main" id="{865AD970-E3DB-4DC7-B7F3-4CDB5E16B4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63" name="TextBox 11862">
          <a:extLst>
            <a:ext uri="{FF2B5EF4-FFF2-40B4-BE49-F238E27FC236}">
              <a16:creationId xmlns:a16="http://schemas.microsoft.com/office/drawing/2014/main" id="{E507E630-6377-4255-A53E-73186F97F3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64" name="TextBox 11863">
          <a:extLst>
            <a:ext uri="{FF2B5EF4-FFF2-40B4-BE49-F238E27FC236}">
              <a16:creationId xmlns:a16="http://schemas.microsoft.com/office/drawing/2014/main" id="{7A33ACCB-5DDA-4E39-B2BD-359363BB1DD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65" name="TextBox 11864">
          <a:extLst>
            <a:ext uri="{FF2B5EF4-FFF2-40B4-BE49-F238E27FC236}">
              <a16:creationId xmlns:a16="http://schemas.microsoft.com/office/drawing/2014/main" id="{42748BC2-BA42-476E-B6B7-9A43E95144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66" name="TextBox 11865">
          <a:extLst>
            <a:ext uri="{FF2B5EF4-FFF2-40B4-BE49-F238E27FC236}">
              <a16:creationId xmlns:a16="http://schemas.microsoft.com/office/drawing/2014/main" id="{1C975139-9952-4688-AFA0-927E624AA8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67" name="TextBox 11866">
          <a:extLst>
            <a:ext uri="{FF2B5EF4-FFF2-40B4-BE49-F238E27FC236}">
              <a16:creationId xmlns:a16="http://schemas.microsoft.com/office/drawing/2014/main" id="{EE3E64F6-AC28-4CA7-8621-07FAD46B53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68" name="TextBox 11867">
          <a:extLst>
            <a:ext uri="{FF2B5EF4-FFF2-40B4-BE49-F238E27FC236}">
              <a16:creationId xmlns:a16="http://schemas.microsoft.com/office/drawing/2014/main" id="{9C544F33-34C5-45D6-9D62-A0EA6FA8E0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69" name="TextBox 11868">
          <a:extLst>
            <a:ext uri="{FF2B5EF4-FFF2-40B4-BE49-F238E27FC236}">
              <a16:creationId xmlns:a16="http://schemas.microsoft.com/office/drawing/2014/main" id="{892A9942-FB44-48F4-8B40-DA17F221941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70" name="TextBox 11869">
          <a:extLst>
            <a:ext uri="{FF2B5EF4-FFF2-40B4-BE49-F238E27FC236}">
              <a16:creationId xmlns:a16="http://schemas.microsoft.com/office/drawing/2014/main" id="{12E95C3F-38CA-460F-8781-249681753E8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71" name="TextBox 11870">
          <a:extLst>
            <a:ext uri="{FF2B5EF4-FFF2-40B4-BE49-F238E27FC236}">
              <a16:creationId xmlns:a16="http://schemas.microsoft.com/office/drawing/2014/main" id="{15757616-28AF-490C-B813-EE1DC8215A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72" name="TextBox 11871">
          <a:extLst>
            <a:ext uri="{FF2B5EF4-FFF2-40B4-BE49-F238E27FC236}">
              <a16:creationId xmlns:a16="http://schemas.microsoft.com/office/drawing/2014/main" id="{9D530BB4-3AD0-46A4-8A73-4F91D303E5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73" name="TextBox 11872">
          <a:extLst>
            <a:ext uri="{FF2B5EF4-FFF2-40B4-BE49-F238E27FC236}">
              <a16:creationId xmlns:a16="http://schemas.microsoft.com/office/drawing/2014/main" id="{31F64632-5A4C-4694-BA86-FD50AC505B7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74" name="TextBox 11873">
          <a:extLst>
            <a:ext uri="{FF2B5EF4-FFF2-40B4-BE49-F238E27FC236}">
              <a16:creationId xmlns:a16="http://schemas.microsoft.com/office/drawing/2014/main" id="{7F2BD049-6BF0-4E4F-83F2-AEE82A5C1B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75" name="TextBox 11874">
          <a:extLst>
            <a:ext uri="{FF2B5EF4-FFF2-40B4-BE49-F238E27FC236}">
              <a16:creationId xmlns:a16="http://schemas.microsoft.com/office/drawing/2014/main" id="{05BCE1C5-3863-46E7-A749-360DC8AA9E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76" name="TextBox 11875">
          <a:extLst>
            <a:ext uri="{FF2B5EF4-FFF2-40B4-BE49-F238E27FC236}">
              <a16:creationId xmlns:a16="http://schemas.microsoft.com/office/drawing/2014/main" id="{C4BD6926-52AB-4471-AD35-C9C06BF812F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77" name="TextBox 11876">
          <a:extLst>
            <a:ext uri="{FF2B5EF4-FFF2-40B4-BE49-F238E27FC236}">
              <a16:creationId xmlns:a16="http://schemas.microsoft.com/office/drawing/2014/main" id="{49E2B081-FFA6-4373-B3DF-41094178F62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78" name="TextBox 11877">
          <a:extLst>
            <a:ext uri="{FF2B5EF4-FFF2-40B4-BE49-F238E27FC236}">
              <a16:creationId xmlns:a16="http://schemas.microsoft.com/office/drawing/2014/main" id="{9E59F950-0F37-4E80-8D33-81F40DE0331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79" name="TextBox 11878">
          <a:extLst>
            <a:ext uri="{FF2B5EF4-FFF2-40B4-BE49-F238E27FC236}">
              <a16:creationId xmlns:a16="http://schemas.microsoft.com/office/drawing/2014/main" id="{B8F4D6CF-25E3-4BD4-8157-E623D878E0C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80" name="TextBox 11879">
          <a:extLst>
            <a:ext uri="{FF2B5EF4-FFF2-40B4-BE49-F238E27FC236}">
              <a16:creationId xmlns:a16="http://schemas.microsoft.com/office/drawing/2014/main" id="{938DAB83-EFAD-46CD-881E-539B65D7F5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81" name="TextBox 11880">
          <a:extLst>
            <a:ext uri="{FF2B5EF4-FFF2-40B4-BE49-F238E27FC236}">
              <a16:creationId xmlns:a16="http://schemas.microsoft.com/office/drawing/2014/main" id="{BCB3F42C-6DA1-4CDA-9ED3-EA9FA387CB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82" name="TextBox 11881">
          <a:extLst>
            <a:ext uri="{FF2B5EF4-FFF2-40B4-BE49-F238E27FC236}">
              <a16:creationId xmlns:a16="http://schemas.microsoft.com/office/drawing/2014/main" id="{2E9F7E54-5308-47CF-AE03-38099BF0B6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83" name="TextBox 11882">
          <a:extLst>
            <a:ext uri="{FF2B5EF4-FFF2-40B4-BE49-F238E27FC236}">
              <a16:creationId xmlns:a16="http://schemas.microsoft.com/office/drawing/2014/main" id="{3A54BB7D-A9E5-4190-AC43-E9DF4EE9268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84" name="TextBox 11883">
          <a:extLst>
            <a:ext uri="{FF2B5EF4-FFF2-40B4-BE49-F238E27FC236}">
              <a16:creationId xmlns:a16="http://schemas.microsoft.com/office/drawing/2014/main" id="{C331037B-423C-467E-8D14-1F29379CE8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85" name="TextBox 11884">
          <a:extLst>
            <a:ext uri="{FF2B5EF4-FFF2-40B4-BE49-F238E27FC236}">
              <a16:creationId xmlns:a16="http://schemas.microsoft.com/office/drawing/2014/main" id="{54E7CDDE-4318-426C-95C9-87F2AAA07F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86" name="TextBox 11885">
          <a:extLst>
            <a:ext uri="{FF2B5EF4-FFF2-40B4-BE49-F238E27FC236}">
              <a16:creationId xmlns:a16="http://schemas.microsoft.com/office/drawing/2014/main" id="{E3AD810C-F525-4408-8DF0-4A9A664BDEC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87" name="TextBox 11886">
          <a:extLst>
            <a:ext uri="{FF2B5EF4-FFF2-40B4-BE49-F238E27FC236}">
              <a16:creationId xmlns:a16="http://schemas.microsoft.com/office/drawing/2014/main" id="{A82BB948-0055-47F9-ABD9-387F32F102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88" name="TextBox 11887">
          <a:extLst>
            <a:ext uri="{FF2B5EF4-FFF2-40B4-BE49-F238E27FC236}">
              <a16:creationId xmlns:a16="http://schemas.microsoft.com/office/drawing/2014/main" id="{A1CA6DE6-5A79-4803-9020-B435989A9FD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89" name="TextBox 11888">
          <a:extLst>
            <a:ext uri="{FF2B5EF4-FFF2-40B4-BE49-F238E27FC236}">
              <a16:creationId xmlns:a16="http://schemas.microsoft.com/office/drawing/2014/main" id="{72C5D197-48A0-43FB-BD0B-A1670B61FA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90" name="TextBox 11889">
          <a:extLst>
            <a:ext uri="{FF2B5EF4-FFF2-40B4-BE49-F238E27FC236}">
              <a16:creationId xmlns:a16="http://schemas.microsoft.com/office/drawing/2014/main" id="{7AA45510-28F3-4F36-9752-29FBC9B4FAA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91" name="TextBox 11890">
          <a:extLst>
            <a:ext uri="{FF2B5EF4-FFF2-40B4-BE49-F238E27FC236}">
              <a16:creationId xmlns:a16="http://schemas.microsoft.com/office/drawing/2014/main" id="{0CE0E904-F851-4D05-BE87-9BBA919CA2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92" name="TextBox 11891">
          <a:extLst>
            <a:ext uri="{FF2B5EF4-FFF2-40B4-BE49-F238E27FC236}">
              <a16:creationId xmlns:a16="http://schemas.microsoft.com/office/drawing/2014/main" id="{E0B7A44E-3933-496E-BDBE-E4C2D87CFA5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93" name="TextBox 11892">
          <a:extLst>
            <a:ext uri="{FF2B5EF4-FFF2-40B4-BE49-F238E27FC236}">
              <a16:creationId xmlns:a16="http://schemas.microsoft.com/office/drawing/2014/main" id="{7E928B37-2846-456B-A593-B866E0F889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94" name="TextBox 11893">
          <a:extLst>
            <a:ext uri="{FF2B5EF4-FFF2-40B4-BE49-F238E27FC236}">
              <a16:creationId xmlns:a16="http://schemas.microsoft.com/office/drawing/2014/main" id="{7C684F76-AB17-4D8A-B9BC-27BCD7F984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95" name="TextBox 11894">
          <a:extLst>
            <a:ext uri="{FF2B5EF4-FFF2-40B4-BE49-F238E27FC236}">
              <a16:creationId xmlns:a16="http://schemas.microsoft.com/office/drawing/2014/main" id="{95A0DA5A-2BED-4CEA-9EFA-94ECB09E19D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96" name="TextBox 11895">
          <a:extLst>
            <a:ext uri="{FF2B5EF4-FFF2-40B4-BE49-F238E27FC236}">
              <a16:creationId xmlns:a16="http://schemas.microsoft.com/office/drawing/2014/main" id="{137601C3-D68D-4925-8E07-7FD85694EB6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97" name="TextBox 11896">
          <a:extLst>
            <a:ext uri="{FF2B5EF4-FFF2-40B4-BE49-F238E27FC236}">
              <a16:creationId xmlns:a16="http://schemas.microsoft.com/office/drawing/2014/main" id="{D1314D99-C1B4-41C8-8694-1D4FF0B6EF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98" name="TextBox 11897">
          <a:extLst>
            <a:ext uri="{FF2B5EF4-FFF2-40B4-BE49-F238E27FC236}">
              <a16:creationId xmlns:a16="http://schemas.microsoft.com/office/drawing/2014/main" id="{D4BFDD9E-3CCB-4BE2-820D-79A7EB8DFF6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899" name="TextBox 11898">
          <a:extLst>
            <a:ext uri="{FF2B5EF4-FFF2-40B4-BE49-F238E27FC236}">
              <a16:creationId xmlns:a16="http://schemas.microsoft.com/office/drawing/2014/main" id="{0EFBA856-5F28-4DF2-9586-0213102518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00" name="TextBox 11899">
          <a:extLst>
            <a:ext uri="{FF2B5EF4-FFF2-40B4-BE49-F238E27FC236}">
              <a16:creationId xmlns:a16="http://schemas.microsoft.com/office/drawing/2014/main" id="{20B60362-FD7A-4E71-91B0-85877B7AF8E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01" name="TextBox 11900">
          <a:extLst>
            <a:ext uri="{FF2B5EF4-FFF2-40B4-BE49-F238E27FC236}">
              <a16:creationId xmlns:a16="http://schemas.microsoft.com/office/drawing/2014/main" id="{F7D15642-F875-4D21-8000-7DEF8D1848C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02" name="TextBox 11901">
          <a:extLst>
            <a:ext uri="{FF2B5EF4-FFF2-40B4-BE49-F238E27FC236}">
              <a16:creationId xmlns:a16="http://schemas.microsoft.com/office/drawing/2014/main" id="{326E87EA-0BCC-499C-8C0E-588B805FAB5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03" name="TextBox 11902">
          <a:extLst>
            <a:ext uri="{FF2B5EF4-FFF2-40B4-BE49-F238E27FC236}">
              <a16:creationId xmlns:a16="http://schemas.microsoft.com/office/drawing/2014/main" id="{4A101929-2683-4310-A5D7-061039732D5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04" name="TextBox 11903">
          <a:extLst>
            <a:ext uri="{FF2B5EF4-FFF2-40B4-BE49-F238E27FC236}">
              <a16:creationId xmlns:a16="http://schemas.microsoft.com/office/drawing/2014/main" id="{F59BB75A-515F-4378-81B1-20CD347446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05" name="TextBox 11904">
          <a:extLst>
            <a:ext uri="{FF2B5EF4-FFF2-40B4-BE49-F238E27FC236}">
              <a16:creationId xmlns:a16="http://schemas.microsoft.com/office/drawing/2014/main" id="{B02763C5-768D-4FF2-B6B7-2597740069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06" name="TextBox 11905">
          <a:extLst>
            <a:ext uri="{FF2B5EF4-FFF2-40B4-BE49-F238E27FC236}">
              <a16:creationId xmlns:a16="http://schemas.microsoft.com/office/drawing/2014/main" id="{01AF5669-4ABE-453B-8FC7-294497646E0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07" name="TextBox 11906">
          <a:extLst>
            <a:ext uri="{FF2B5EF4-FFF2-40B4-BE49-F238E27FC236}">
              <a16:creationId xmlns:a16="http://schemas.microsoft.com/office/drawing/2014/main" id="{3778A58F-A9B4-4353-AC16-52A726B28E0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08" name="TextBox 11907">
          <a:extLst>
            <a:ext uri="{FF2B5EF4-FFF2-40B4-BE49-F238E27FC236}">
              <a16:creationId xmlns:a16="http://schemas.microsoft.com/office/drawing/2014/main" id="{0A5F1953-F7A1-4FC9-B4DF-C139E5B1BFA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09" name="TextBox 11908">
          <a:extLst>
            <a:ext uri="{FF2B5EF4-FFF2-40B4-BE49-F238E27FC236}">
              <a16:creationId xmlns:a16="http://schemas.microsoft.com/office/drawing/2014/main" id="{31D1520E-2E59-4223-83FD-CE024DEAA6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10" name="TextBox 11909">
          <a:extLst>
            <a:ext uri="{FF2B5EF4-FFF2-40B4-BE49-F238E27FC236}">
              <a16:creationId xmlns:a16="http://schemas.microsoft.com/office/drawing/2014/main" id="{48C7F54E-C31E-42DF-9DA1-A2D8EFD004A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11" name="TextBox 11910">
          <a:extLst>
            <a:ext uri="{FF2B5EF4-FFF2-40B4-BE49-F238E27FC236}">
              <a16:creationId xmlns:a16="http://schemas.microsoft.com/office/drawing/2014/main" id="{7590E508-6F39-493E-9A92-4039C963D1C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12" name="TextBox 11911">
          <a:extLst>
            <a:ext uri="{FF2B5EF4-FFF2-40B4-BE49-F238E27FC236}">
              <a16:creationId xmlns:a16="http://schemas.microsoft.com/office/drawing/2014/main" id="{ED23FDE6-110D-46E3-AA5D-A18A8E7673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13" name="TextBox 11912">
          <a:extLst>
            <a:ext uri="{FF2B5EF4-FFF2-40B4-BE49-F238E27FC236}">
              <a16:creationId xmlns:a16="http://schemas.microsoft.com/office/drawing/2014/main" id="{419F601D-5A38-4A51-B5D0-EA3BC8A845B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14" name="TextBox 11913">
          <a:extLst>
            <a:ext uri="{FF2B5EF4-FFF2-40B4-BE49-F238E27FC236}">
              <a16:creationId xmlns:a16="http://schemas.microsoft.com/office/drawing/2014/main" id="{FB577977-943E-4787-BE40-EF85C73CEE9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15" name="TextBox 11914">
          <a:extLst>
            <a:ext uri="{FF2B5EF4-FFF2-40B4-BE49-F238E27FC236}">
              <a16:creationId xmlns:a16="http://schemas.microsoft.com/office/drawing/2014/main" id="{1D057986-60B8-419B-916A-CBB5E12689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16" name="TextBox 11915">
          <a:extLst>
            <a:ext uri="{FF2B5EF4-FFF2-40B4-BE49-F238E27FC236}">
              <a16:creationId xmlns:a16="http://schemas.microsoft.com/office/drawing/2014/main" id="{782F7844-E13A-48BA-92C6-66EE8E5DAFD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17" name="TextBox 11916">
          <a:extLst>
            <a:ext uri="{FF2B5EF4-FFF2-40B4-BE49-F238E27FC236}">
              <a16:creationId xmlns:a16="http://schemas.microsoft.com/office/drawing/2014/main" id="{EAA7BFF0-8E7E-4CEB-8B10-9B8FB878900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18" name="TextBox 11917">
          <a:extLst>
            <a:ext uri="{FF2B5EF4-FFF2-40B4-BE49-F238E27FC236}">
              <a16:creationId xmlns:a16="http://schemas.microsoft.com/office/drawing/2014/main" id="{FA71E6D7-3543-4E24-B533-671F0D2B00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19" name="TextBox 11918">
          <a:extLst>
            <a:ext uri="{FF2B5EF4-FFF2-40B4-BE49-F238E27FC236}">
              <a16:creationId xmlns:a16="http://schemas.microsoft.com/office/drawing/2014/main" id="{199FC2C7-5F87-4343-9B8B-383583C8751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20" name="TextBox 11919">
          <a:extLst>
            <a:ext uri="{FF2B5EF4-FFF2-40B4-BE49-F238E27FC236}">
              <a16:creationId xmlns:a16="http://schemas.microsoft.com/office/drawing/2014/main" id="{74B21806-C847-44C5-8F1D-AE67AEBE792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21" name="TextBox 11920">
          <a:extLst>
            <a:ext uri="{FF2B5EF4-FFF2-40B4-BE49-F238E27FC236}">
              <a16:creationId xmlns:a16="http://schemas.microsoft.com/office/drawing/2014/main" id="{0A264996-39DE-44F2-B178-C10C3ED2D3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22" name="TextBox 11921">
          <a:extLst>
            <a:ext uri="{FF2B5EF4-FFF2-40B4-BE49-F238E27FC236}">
              <a16:creationId xmlns:a16="http://schemas.microsoft.com/office/drawing/2014/main" id="{19FDE412-8DC4-4DD9-AC79-288EAE6B974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23" name="TextBox 11922">
          <a:extLst>
            <a:ext uri="{FF2B5EF4-FFF2-40B4-BE49-F238E27FC236}">
              <a16:creationId xmlns:a16="http://schemas.microsoft.com/office/drawing/2014/main" id="{5FCB8C94-252D-4069-91EE-1DBCE12909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24" name="TextBox 11923">
          <a:extLst>
            <a:ext uri="{FF2B5EF4-FFF2-40B4-BE49-F238E27FC236}">
              <a16:creationId xmlns:a16="http://schemas.microsoft.com/office/drawing/2014/main" id="{DDDCC45B-4468-430B-9D4D-B7EB813D0CC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25" name="TextBox 11924">
          <a:extLst>
            <a:ext uri="{FF2B5EF4-FFF2-40B4-BE49-F238E27FC236}">
              <a16:creationId xmlns:a16="http://schemas.microsoft.com/office/drawing/2014/main" id="{6A7FAE6C-174D-4180-8D75-82ED000390F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26" name="TextBox 11925">
          <a:extLst>
            <a:ext uri="{FF2B5EF4-FFF2-40B4-BE49-F238E27FC236}">
              <a16:creationId xmlns:a16="http://schemas.microsoft.com/office/drawing/2014/main" id="{4CA91ED5-5C7E-4810-975B-3D1F4DA12CC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27" name="TextBox 11926">
          <a:extLst>
            <a:ext uri="{FF2B5EF4-FFF2-40B4-BE49-F238E27FC236}">
              <a16:creationId xmlns:a16="http://schemas.microsoft.com/office/drawing/2014/main" id="{28276486-E9C3-44C4-A7A7-05285D1F94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28" name="TextBox 11927">
          <a:extLst>
            <a:ext uri="{FF2B5EF4-FFF2-40B4-BE49-F238E27FC236}">
              <a16:creationId xmlns:a16="http://schemas.microsoft.com/office/drawing/2014/main" id="{D17C2D31-D976-4F00-9BFE-392FA4D3374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29" name="TextBox 11928">
          <a:extLst>
            <a:ext uri="{FF2B5EF4-FFF2-40B4-BE49-F238E27FC236}">
              <a16:creationId xmlns:a16="http://schemas.microsoft.com/office/drawing/2014/main" id="{5EC55D8E-8FB7-4844-96D5-E9B6026945A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30" name="TextBox 11929">
          <a:extLst>
            <a:ext uri="{FF2B5EF4-FFF2-40B4-BE49-F238E27FC236}">
              <a16:creationId xmlns:a16="http://schemas.microsoft.com/office/drawing/2014/main" id="{48D0AE63-F412-4D46-8DBF-E4C84C8FE91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31" name="TextBox 11930">
          <a:extLst>
            <a:ext uri="{FF2B5EF4-FFF2-40B4-BE49-F238E27FC236}">
              <a16:creationId xmlns:a16="http://schemas.microsoft.com/office/drawing/2014/main" id="{3A51EECA-583B-45CF-9477-9093E9F1898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32" name="TextBox 11931">
          <a:extLst>
            <a:ext uri="{FF2B5EF4-FFF2-40B4-BE49-F238E27FC236}">
              <a16:creationId xmlns:a16="http://schemas.microsoft.com/office/drawing/2014/main" id="{0F32EE4C-3476-4109-B69A-DB55D8DED2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33" name="TextBox 11932">
          <a:extLst>
            <a:ext uri="{FF2B5EF4-FFF2-40B4-BE49-F238E27FC236}">
              <a16:creationId xmlns:a16="http://schemas.microsoft.com/office/drawing/2014/main" id="{E33265EC-D5D3-45CA-8EF5-D42775FD917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34" name="TextBox 11933">
          <a:extLst>
            <a:ext uri="{FF2B5EF4-FFF2-40B4-BE49-F238E27FC236}">
              <a16:creationId xmlns:a16="http://schemas.microsoft.com/office/drawing/2014/main" id="{716A8DF0-BA38-43EA-BD4F-B8538040DF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35" name="TextBox 11934">
          <a:extLst>
            <a:ext uri="{FF2B5EF4-FFF2-40B4-BE49-F238E27FC236}">
              <a16:creationId xmlns:a16="http://schemas.microsoft.com/office/drawing/2014/main" id="{5434C27D-BF64-42E4-8D03-121B03A57AF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36" name="TextBox 11935">
          <a:extLst>
            <a:ext uri="{FF2B5EF4-FFF2-40B4-BE49-F238E27FC236}">
              <a16:creationId xmlns:a16="http://schemas.microsoft.com/office/drawing/2014/main" id="{25B5F764-BC5A-459D-A801-317AFCB756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37" name="TextBox 11936">
          <a:extLst>
            <a:ext uri="{FF2B5EF4-FFF2-40B4-BE49-F238E27FC236}">
              <a16:creationId xmlns:a16="http://schemas.microsoft.com/office/drawing/2014/main" id="{46B9C6CE-8410-40BE-AB84-CB080A51278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38" name="TextBox 11937">
          <a:extLst>
            <a:ext uri="{FF2B5EF4-FFF2-40B4-BE49-F238E27FC236}">
              <a16:creationId xmlns:a16="http://schemas.microsoft.com/office/drawing/2014/main" id="{627182FB-ABA4-4D3D-AB50-C5F9045E050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39" name="TextBox 11938">
          <a:extLst>
            <a:ext uri="{FF2B5EF4-FFF2-40B4-BE49-F238E27FC236}">
              <a16:creationId xmlns:a16="http://schemas.microsoft.com/office/drawing/2014/main" id="{E3736B32-CD7D-4D53-B690-88EA7B88AFB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40" name="TextBox 11939">
          <a:extLst>
            <a:ext uri="{FF2B5EF4-FFF2-40B4-BE49-F238E27FC236}">
              <a16:creationId xmlns:a16="http://schemas.microsoft.com/office/drawing/2014/main" id="{8F99D6C1-E899-4B87-B789-D1556EA506D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41" name="TextBox 11940">
          <a:extLst>
            <a:ext uri="{FF2B5EF4-FFF2-40B4-BE49-F238E27FC236}">
              <a16:creationId xmlns:a16="http://schemas.microsoft.com/office/drawing/2014/main" id="{2C05EB0E-73DD-4455-B18F-58AC1D222BD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42" name="TextBox 11941">
          <a:extLst>
            <a:ext uri="{FF2B5EF4-FFF2-40B4-BE49-F238E27FC236}">
              <a16:creationId xmlns:a16="http://schemas.microsoft.com/office/drawing/2014/main" id="{603AB1E9-C8DA-47FE-9D8F-4FB64E09FE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43" name="TextBox 11942">
          <a:extLst>
            <a:ext uri="{FF2B5EF4-FFF2-40B4-BE49-F238E27FC236}">
              <a16:creationId xmlns:a16="http://schemas.microsoft.com/office/drawing/2014/main" id="{72A1EC29-813C-4A48-A709-004F0D484BE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44" name="TextBox 11943">
          <a:extLst>
            <a:ext uri="{FF2B5EF4-FFF2-40B4-BE49-F238E27FC236}">
              <a16:creationId xmlns:a16="http://schemas.microsoft.com/office/drawing/2014/main" id="{64666E9F-580D-4907-AB6D-BDDC66E38A8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45" name="TextBox 11944">
          <a:extLst>
            <a:ext uri="{FF2B5EF4-FFF2-40B4-BE49-F238E27FC236}">
              <a16:creationId xmlns:a16="http://schemas.microsoft.com/office/drawing/2014/main" id="{A195920D-8779-496F-8157-4764B2E90E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46" name="TextBox 11945">
          <a:extLst>
            <a:ext uri="{FF2B5EF4-FFF2-40B4-BE49-F238E27FC236}">
              <a16:creationId xmlns:a16="http://schemas.microsoft.com/office/drawing/2014/main" id="{E122955A-89E8-4BA1-8151-2A0D1A1ADC5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47" name="TextBox 11946">
          <a:extLst>
            <a:ext uri="{FF2B5EF4-FFF2-40B4-BE49-F238E27FC236}">
              <a16:creationId xmlns:a16="http://schemas.microsoft.com/office/drawing/2014/main" id="{5E6796D1-3269-49E7-BC58-0438979B2F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48" name="TextBox 11947">
          <a:extLst>
            <a:ext uri="{FF2B5EF4-FFF2-40B4-BE49-F238E27FC236}">
              <a16:creationId xmlns:a16="http://schemas.microsoft.com/office/drawing/2014/main" id="{6D34274A-22BF-4F09-9CD2-D3A12010AA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49" name="TextBox 11948">
          <a:extLst>
            <a:ext uri="{FF2B5EF4-FFF2-40B4-BE49-F238E27FC236}">
              <a16:creationId xmlns:a16="http://schemas.microsoft.com/office/drawing/2014/main" id="{2B3B5AD0-A145-4C2D-A140-7EF94419FF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50" name="TextBox 11949">
          <a:extLst>
            <a:ext uri="{FF2B5EF4-FFF2-40B4-BE49-F238E27FC236}">
              <a16:creationId xmlns:a16="http://schemas.microsoft.com/office/drawing/2014/main" id="{02EE2335-38D9-4629-BD8C-6E8E6FDAA44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51" name="TextBox 11950">
          <a:extLst>
            <a:ext uri="{FF2B5EF4-FFF2-40B4-BE49-F238E27FC236}">
              <a16:creationId xmlns:a16="http://schemas.microsoft.com/office/drawing/2014/main" id="{915F610E-BAC2-4806-9F1B-50C0FCB4C12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52" name="TextBox 11951">
          <a:extLst>
            <a:ext uri="{FF2B5EF4-FFF2-40B4-BE49-F238E27FC236}">
              <a16:creationId xmlns:a16="http://schemas.microsoft.com/office/drawing/2014/main" id="{251CD3FB-08C7-4764-BBED-44D0282FAB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53" name="TextBox 11952">
          <a:extLst>
            <a:ext uri="{FF2B5EF4-FFF2-40B4-BE49-F238E27FC236}">
              <a16:creationId xmlns:a16="http://schemas.microsoft.com/office/drawing/2014/main" id="{99574EF7-6A2F-4D66-B9FB-93AB04D2CD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54" name="TextBox 11953">
          <a:extLst>
            <a:ext uri="{FF2B5EF4-FFF2-40B4-BE49-F238E27FC236}">
              <a16:creationId xmlns:a16="http://schemas.microsoft.com/office/drawing/2014/main" id="{160043C7-5E97-472E-A110-EF4040B782F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55" name="TextBox 11954">
          <a:extLst>
            <a:ext uri="{FF2B5EF4-FFF2-40B4-BE49-F238E27FC236}">
              <a16:creationId xmlns:a16="http://schemas.microsoft.com/office/drawing/2014/main" id="{9D515ED0-3372-4791-BBFA-3B0EC348FD9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56" name="TextBox 11955">
          <a:extLst>
            <a:ext uri="{FF2B5EF4-FFF2-40B4-BE49-F238E27FC236}">
              <a16:creationId xmlns:a16="http://schemas.microsoft.com/office/drawing/2014/main" id="{04C17F37-4219-4D56-8704-6F7896F76A8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57" name="TextBox 11956">
          <a:extLst>
            <a:ext uri="{FF2B5EF4-FFF2-40B4-BE49-F238E27FC236}">
              <a16:creationId xmlns:a16="http://schemas.microsoft.com/office/drawing/2014/main" id="{50F1E0E3-CDCE-495C-81D9-13CDB99208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58" name="TextBox 11957">
          <a:extLst>
            <a:ext uri="{FF2B5EF4-FFF2-40B4-BE49-F238E27FC236}">
              <a16:creationId xmlns:a16="http://schemas.microsoft.com/office/drawing/2014/main" id="{4006D123-D196-4650-B40D-E94FC0247F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59" name="TextBox 11958">
          <a:extLst>
            <a:ext uri="{FF2B5EF4-FFF2-40B4-BE49-F238E27FC236}">
              <a16:creationId xmlns:a16="http://schemas.microsoft.com/office/drawing/2014/main" id="{EC63AF2A-3AE6-452B-8F4C-E043C9DEBF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60" name="TextBox 11959">
          <a:extLst>
            <a:ext uri="{FF2B5EF4-FFF2-40B4-BE49-F238E27FC236}">
              <a16:creationId xmlns:a16="http://schemas.microsoft.com/office/drawing/2014/main" id="{C074B65A-852A-4772-B826-DCC4AC305A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61" name="TextBox 11960">
          <a:extLst>
            <a:ext uri="{FF2B5EF4-FFF2-40B4-BE49-F238E27FC236}">
              <a16:creationId xmlns:a16="http://schemas.microsoft.com/office/drawing/2014/main" id="{07B28D4D-72B2-4BC9-AF0D-63B4778B2B8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62" name="TextBox 11961">
          <a:extLst>
            <a:ext uri="{FF2B5EF4-FFF2-40B4-BE49-F238E27FC236}">
              <a16:creationId xmlns:a16="http://schemas.microsoft.com/office/drawing/2014/main" id="{8C486A78-BA1F-4619-8CF6-84744F330C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63" name="TextBox 11962">
          <a:extLst>
            <a:ext uri="{FF2B5EF4-FFF2-40B4-BE49-F238E27FC236}">
              <a16:creationId xmlns:a16="http://schemas.microsoft.com/office/drawing/2014/main" id="{0A21CE40-D19B-4037-B549-A1C3A578F2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64" name="TextBox 11963">
          <a:extLst>
            <a:ext uri="{FF2B5EF4-FFF2-40B4-BE49-F238E27FC236}">
              <a16:creationId xmlns:a16="http://schemas.microsoft.com/office/drawing/2014/main" id="{F00D338F-4A99-426E-B75F-8EFD7681A2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65" name="TextBox 11964">
          <a:extLst>
            <a:ext uri="{FF2B5EF4-FFF2-40B4-BE49-F238E27FC236}">
              <a16:creationId xmlns:a16="http://schemas.microsoft.com/office/drawing/2014/main" id="{F2A577FB-3A41-4D89-875E-4AA15F3FA7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66" name="TextBox 11965">
          <a:extLst>
            <a:ext uri="{FF2B5EF4-FFF2-40B4-BE49-F238E27FC236}">
              <a16:creationId xmlns:a16="http://schemas.microsoft.com/office/drawing/2014/main" id="{58EB7F23-3CE8-478A-BC2D-82402238AA4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67" name="TextBox 11966">
          <a:extLst>
            <a:ext uri="{FF2B5EF4-FFF2-40B4-BE49-F238E27FC236}">
              <a16:creationId xmlns:a16="http://schemas.microsoft.com/office/drawing/2014/main" id="{2F71AAC0-D562-42F0-B1C6-A0387B4CCD1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68" name="TextBox 11967">
          <a:extLst>
            <a:ext uri="{FF2B5EF4-FFF2-40B4-BE49-F238E27FC236}">
              <a16:creationId xmlns:a16="http://schemas.microsoft.com/office/drawing/2014/main" id="{75073461-C100-4ADF-9D0C-33129A8B8BC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69" name="TextBox 11968">
          <a:extLst>
            <a:ext uri="{FF2B5EF4-FFF2-40B4-BE49-F238E27FC236}">
              <a16:creationId xmlns:a16="http://schemas.microsoft.com/office/drawing/2014/main" id="{2EB8BB6A-E602-4220-BEF7-6327E875C7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70" name="TextBox 11969">
          <a:extLst>
            <a:ext uri="{FF2B5EF4-FFF2-40B4-BE49-F238E27FC236}">
              <a16:creationId xmlns:a16="http://schemas.microsoft.com/office/drawing/2014/main" id="{5149B7DB-572F-49DA-A60D-A387C95858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71" name="TextBox 11970">
          <a:extLst>
            <a:ext uri="{FF2B5EF4-FFF2-40B4-BE49-F238E27FC236}">
              <a16:creationId xmlns:a16="http://schemas.microsoft.com/office/drawing/2014/main" id="{39FEF631-EADF-4831-AE3F-54FBFCF45D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72" name="TextBox 11971">
          <a:extLst>
            <a:ext uri="{FF2B5EF4-FFF2-40B4-BE49-F238E27FC236}">
              <a16:creationId xmlns:a16="http://schemas.microsoft.com/office/drawing/2014/main" id="{DDAEFABE-CEAF-4EE5-9746-E530D555AA5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73" name="TextBox 11972">
          <a:extLst>
            <a:ext uri="{FF2B5EF4-FFF2-40B4-BE49-F238E27FC236}">
              <a16:creationId xmlns:a16="http://schemas.microsoft.com/office/drawing/2014/main" id="{01B320B7-F431-47C5-A0A2-BD1A1799E05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74" name="TextBox 11973">
          <a:extLst>
            <a:ext uri="{FF2B5EF4-FFF2-40B4-BE49-F238E27FC236}">
              <a16:creationId xmlns:a16="http://schemas.microsoft.com/office/drawing/2014/main" id="{14C62922-D689-4E81-A7C4-430B8C7D67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75" name="TextBox 11974">
          <a:extLst>
            <a:ext uri="{FF2B5EF4-FFF2-40B4-BE49-F238E27FC236}">
              <a16:creationId xmlns:a16="http://schemas.microsoft.com/office/drawing/2014/main" id="{1DE10F65-6004-4925-B903-E496499BE7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76" name="TextBox 11975">
          <a:extLst>
            <a:ext uri="{FF2B5EF4-FFF2-40B4-BE49-F238E27FC236}">
              <a16:creationId xmlns:a16="http://schemas.microsoft.com/office/drawing/2014/main" id="{66477B6F-FEA7-4526-87D7-81CD68181D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77" name="TextBox 11976">
          <a:extLst>
            <a:ext uri="{FF2B5EF4-FFF2-40B4-BE49-F238E27FC236}">
              <a16:creationId xmlns:a16="http://schemas.microsoft.com/office/drawing/2014/main" id="{9C5697FD-F90B-4127-B7AD-A4D6866876F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78" name="TextBox 11977">
          <a:extLst>
            <a:ext uri="{FF2B5EF4-FFF2-40B4-BE49-F238E27FC236}">
              <a16:creationId xmlns:a16="http://schemas.microsoft.com/office/drawing/2014/main" id="{ACCF37B8-C29D-4946-AC3B-F5775D3789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79" name="TextBox 11978">
          <a:extLst>
            <a:ext uri="{FF2B5EF4-FFF2-40B4-BE49-F238E27FC236}">
              <a16:creationId xmlns:a16="http://schemas.microsoft.com/office/drawing/2014/main" id="{1BED14CB-3A4A-45CC-A0FE-05979C25C2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80" name="TextBox 11979">
          <a:extLst>
            <a:ext uri="{FF2B5EF4-FFF2-40B4-BE49-F238E27FC236}">
              <a16:creationId xmlns:a16="http://schemas.microsoft.com/office/drawing/2014/main" id="{D6512CBF-3A62-41B8-8B2C-986DF3BE77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81" name="TextBox 11980">
          <a:extLst>
            <a:ext uri="{FF2B5EF4-FFF2-40B4-BE49-F238E27FC236}">
              <a16:creationId xmlns:a16="http://schemas.microsoft.com/office/drawing/2014/main" id="{50DCF7E6-3CFC-418D-8C52-22E8D0F7BB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82" name="TextBox 11981">
          <a:extLst>
            <a:ext uri="{FF2B5EF4-FFF2-40B4-BE49-F238E27FC236}">
              <a16:creationId xmlns:a16="http://schemas.microsoft.com/office/drawing/2014/main" id="{0D55FF73-E02D-4619-A68B-E417837F40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83" name="TextBox 11982">
          <a:extLst>
            <a:ext uri="{FF2B5EF4-FFF2-40B4-BE49-F238E27FC236}">
              <a16:creationId xmlns:a16="http://schemas.microsoft.com/office/drawing/2014/main" id="{7D705F57-169E-4050-A27D-C9341DC9FF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84" name="TextBox 11983">
          <a:extLst>
            <a:ext uri="{FF2B5EF4-FFF2-40B4-BE49-F238E27FC236}">
              <a16:creationId xmlns:a16="http://schemas.microsoft.com/office/drawing/2014/main" id="{7B20C165-D265-4ED5-80AF-7AB8F1B8E2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85" name="TextBox 11984">
          <a:extLst>
            <a:ext uri="{FF2B5EF4-FFF2-40B4-BE49-F238E27FC236}">
              <a16:creationId xmlns:a16="http://schemas.microsoft.com/office/drawing/2014/main" id="{1072DCA1-AE34-483C-865E-F5BAEBF6ED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86" name="TextBox 11985">
          <a:extLst>
            <a:ext uri="{FF2B5EF4-FFF2-40B4-BE49-F238E27FC236}">
              <a16:creationId xmlns:a16="http://schemas.microsoft.com/office/drawing/2014/main" id="{19391CBF-9385-4B37-8343-7D9A84B1E43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87" name="TextBox 11986">
          <a:extLst>
            <a:ext uri="{FF2B5EF4-FFF2-40B4-BE49-F238E27FC236}">
              <a16:creationId xmlns:a16="http://schemas.microsoft.com/office/drawing/2014/main" id="{65B4846E-BAEB-4F0C-9D09-B1DDB7347F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88" name="TextBox 11987">
          <a:extLst>
            <a:ext uri="{FF2B5EF4-FFF2-40B4-BE49-F238E27FC236}">
              <a16:creationId xmlns:a16="http://schemas.microsoft.com/office/drawing/2014/main" id="{3AAFD0A5-93A0-40E7-868A-7F367D20B6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89" name="TextBox 11988">
          <a:extLst>
            <a:ext uri="{FF2B5EF4-FFF2-40B4-BE49-F238E27FC236}">
              <a16:creationId xmlns:a16="http://schemas.microsoft.com/office/drawing/2014/main" id="{2D8DAD00-0FB8-49A0-954D-B42E243CDC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90" name="TextBox 11989">
          <a:extLst>
            <a:ext uri="{FF2B5EF4-FFF2-40B4-BE49-F238E27FC236}">
              <a16:creationId xmlns:a16="http://schemas.microsoft.com/office/drawing/2014/main" id="{8AE8B275-DF4E-449F-88E6-88C4466F09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91" name="TextBox 11990">
          <a:extLst>
            <a:ext uri="{FF2B5EF4-FFF2-40B4-BE49-F238E27FC236}">
              <a16:creationId xmlns:a16="http://schemas.microsoft.com/office/drawing/2014/main" id="{70B6531C-D7DB-4506-8363-CA8C592020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92" name="TextBox 11991">
          <a:extLst>
            <a:ext uri="{FF2B5EF4-FFF2-40B4-BE49-F238E27FC236}">
              <a16:creationId xmlns:a16="http://schemas.microsoft.com/office/drawing/2014/main" id="{B400763F-7871-4B3D-A14C-82272D753E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93" name="TextBox 11992">
          <a:extLst>
            <a:ext uri="{FF2B5EF4-FFF2-40B4-BE49-F238E27FC236}">
              <a16:creationId xmlns:a16="http://schemas.microsoft.com/office/drawing/2014/main" id="{AE76E3C2-17EF-4F78-AA38-1ABF8836CA7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94" name="TextBox 11993">
          <a:extLst>
            <a:ext uri="{FF2B5EF4-FFF2-40B4-BE49-F238E27FC236}">
              <a16:creationId xmlns:a16="http://schemas.microsoft.com/office/drawing/2014/main" id="{8C02C4C0-B9EB-4E43-ACAA-2317AD290C2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95" name="TextBox 11994">
          <a:extLst>
            <a:ext uri="{FF2B5EF4-FFF2-40B4-BE49-F238E27FC236}">
              <a16:creationId xmlns:a16="http://schemas.microsoft.com/office/drawing/2014/main" id="{ABAABE9B-5C88-437F-A17A-1CBD3BACB76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96" name="TextBox 11995">
          <a:extLst>
            <a:ext uri="{FF2B5EF4-FFF2-40B4-BE49-F238E27FC236}">
              <a16:creationId xmlns:a16="http://schemas.microsoft.com/office/drawing/2014/main" id="{4C44CA72-D7FA-41A7-A147-C6CB2277E4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97" name="TextBox 11996">
          <a:extLst>
            <a:ext uri="{FF2B5EF4-FFF2-40B4-BE49-F238E27FC236}">
              <a16:creationId xmlns:a16="http://schemas.microsoft.com/office/drawing/2014/main" id="{93D983E9-08A5-496F-9762-64578FA2F52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98" name="TextBox 11997">
          <a:extLst>
            <a:ext uri="{FF2B5EF4-FFF2-40B4-BE49-F238E27FC236}">
              <a16:creationId xmlns:a16="http://schemas.microsoft.com/office/drawing/2014/main" id="{EB075D8E-08C6-4CBB-8DFF-FB6ACF9082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1999" name="TextBox 11998">
          <a:extLst>
            <a:ext uri="{FF2B5EF4-FFF2-40B4-BE49-F238E27FC236}">
              <a16:creationId xmlns:a16="http://schemas.microsoft.com/office/drawing/2014/main" id="{05FA8220-2B51-4DEA-AE79-6B7883962CF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00" name="TextBox 11999">
          <a:extLst>
            <a:ext uri="{FF2B5EF4-FFF2-40B4-BE49-F238E27FC236}">
              <a16:creationId xmlns:a16="http://schemas.microsoft.com/office/drawing/2014/main" id="{40831401-18A9-492C-BC2A-1F26FBA5C7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01" name="TextBox 12000">
          <a:extLst>
            <a:ext uri="{FF2B5EF4-FFF2-40B4-BE49-F238E27FC236}">
              <a16:creationId xmlns:a16="http://schemas.microsoft.com/office/drawing/2014/main" id="{47318B8B-E15E-4FE0-8014-48BD6A7F05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02" name="TextBox 12001">
          <a:extLst>
            <a:ext uri="{FF2B5EF4-FFF2-40B4-BE49-F238E27FC236}">
              <a16:creationId xmlns:a16="http://schemas.microsoft.com/office/drawing/2014/main" id="{D9FEEBF9-F069-4C5B-9A7C-23AE78E503C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03" name="TextBox 12002">
          <a:extLst>
            <a:ext uri="{FF2B5EF4-FFF2-40B4-BE49-F238E27FC236}">
              <a16:creationId xmlns:a16="http://schemas.microsoft.com/office/drawing/2014/main" id="{12C8B70F-A067-4CB0-B0CC-4DE2E9195EC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04" name="TextBox 12003">
          <a:extLst>
            <a:ext uri="{FF2B5EF4-FFF2-40B4-BE49-F238E27FC236}">
              <a16:creationId xmlns:a16="http://schemas.microsoft.com/office/drawing/2014/main" id="{6A90BF52-E125-4BAE-8DAB-E324F740E70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05" name="TextBox 12004">
          <a:extLst>
            <a:ext uri="{FF2B5EF4-FFF2-40B4-BE49-F238E27FC236}">
              <a16:creationId xmlns:a16="http://schemas.microsoft.com/office/drawing/2014/main" id="{571FD7E3-4098-4677-B55D-9A8A1DE801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06" name="TextBox 12005">
          <a:extLst>
            <a:ext uri="{FF2B5EF4-FFF2-40B4-BE49-F238E27FC236}">
              <a16:creationId xmlns:a16="http://schemas.microsoft.com/office/drawing/2014/main" id="{6B322CF3-CAAD-4BDA-A5A2-6ED3C4D07A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07" name="TextBox 12006">
          <a:extLst>
            <a:ext uri="{FF2B5EF4-FFF2-40B4-BE49-F238E27FC236}">
              <a16:creationId xmlns:a16="http://schemas.microsoft.com/office/drawing/2014/main" id="{A036A14F-15E4-472C-A240-365066B3BEC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08" name="TextBox 12007">
          <a:extLst>
            <a:ext uri="{FF2B5EF4-FFF2-40B4-BE49-F238E27FC236}">
              <a16:creationId xmlns:a16="http://schemas.microsoft.com/office/drawing/2014/main" id="{2EC77F75-FAAB-411C-94E9-74287DEDB0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09" name="TextBox 12008">
          <a:extLst>
            <a:ext uri="{FF2B5EF4-FFF2-40B4-BE49-F238E27FC236}">
              <a16:creationId xmlns:a16="http://schemas.microsoft.com/office/drawing/2014/main" id="{09156B2A-BB72-47D5-8091-4BF64B02DFD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10" name="TextBox 12009">
          <a:extLst>
            <a:ext uri="{FF2B5EF4-FFF2-40B4-BE49-F238E27FC236}">
              <a16:creationId xmlns:a16="http://schemas.microsoft.com/office/drawing/2014/main" id="{F9EA7836-416B-42AC-9B49-3E9A1CDE2C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11" name="TextBox 12010">
          <a:extLst>
            <a:ext uri="{FF2B5EF4-FFF2-40B4-BE49-F238E27FC236}">
              <a16:creationId xmlns:a16="http://schemas.microsoft.com/office/drawing/2014/main" id="{F18111F1-61E4-481A-9E7B-BDFCFCCACCD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12" name="TextBox 12011">
          <a:extLst>
            <a:ext uri="{FF2B5EF4-FFF2-40B4-BE49-F238E27FC236}">
              <a16:creationId xmlns:a16="http://schemas.microsoft.com/office/drawing/2014/main" id="{9C558D1E-4614-4F39-82FE-F2BD43F6D4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13" name="TextBox 12012">
          <a:extLst>
            <a:ext uri="{FF2B5EF4-FFF2-40B4-BE49-F238E27FC236}">
              <a16:creationId xmlns:a16="http://schemas.microsoft.com/office/drawing/2014/main" id="{FC4E350F-7066-4167-AB94-8E3274B410A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14" name="TextBox 12013">
          <a:extLst>
            <a:ext uri="{FF2B5EF4-FFF2-40B4-BE49-F238E27FC236}">
              <a16:creationId xmlns:a16="http://schemas.microsoft.com/office/drawing/2014/main" id="{2269CD09-657F-4C9D-99A5-45DFE9C2BA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15" name="TextBox 12014">
          <a:extLst>
            <a:ext uri="{FF2B5EF4-FFF2-40B4-BE49-F238E27FC236}">
              <a16:creationId xmlns:a16="http://schemas.microsoft.com/office/drawing/2014/main" id="{F8275425-5AA9-4F30-A940-C7CE2C6D46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16" name="TextBox 12015">
          <a:extLst>
            <a:ext uri="{FF2B5EF4-FFF2-40B4-BE49-F238E27FC236}">
              <a16:creationId xmlns:a16="http://schemas.microsoft.com/office/drawing/2014/main" id="{CA96E739-4512-45D8-9649-158A2B4CD81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17" name="TextBox 12016">
          <a:extLst>
            <a:ext uri="{FF2B5EF4-FFF2-40B4-BE49-F238E27FC236}">
              <a16:creationId xmlns:a16="http://schemas.microsoft.com/office/drawing/2014/main" id="{C3969F22-790D-4FDA-A493-001318D872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18" name="TextBox 12017">
          <a:extLst>
            <a:ext uri="{FF2B5EF4-FFF2-40B4-BE49-F238E27FC236}">
              <a16:creationId xmlns:a16="http://schemas.microsoft.com/office/drawing/2014/main" id="{74A053EA-7587-4FCB-AAC2-408D1CA8ACE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19" name="TextBox 12018">
          <a:extLst>
            <a:ext uri="{FF2B5EF4-FFF2-40B4-BE49-F238E27FC236}">
              <a16:creationId xmlns:a16="http://schemas.microsoft.com/office/drawing/2014/main" id="{A6C092CD-4071-442B-8D2D-2FB3AB615B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20" name="TextBox 12019">
          <a:extLst>
            <a:ext uri="{FF2B5EF4-FFF2-40B4-BE49-F238E27FC236}">
              <a16:creationId xmlns:a16="http://schemas.microsoft.com/office/drawing/2014/main" id="{6BB0FEA1-429D-4948-829B-02D36B3EF59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21" name="TextBox 12020">
          <a:extLst>
            <a:ext uri="{FF2B5EF4-FFF2-40B4-BE49-F238E27FC236}">
              <a16:creationId xmlns:a16="http://schemas.microsoft.com/office/drawing/2014/main" id="{8E951B95-4AFA-42F5-9E44-6A6EC100E76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22" name="TextBox 12021">
          <a:extLst>
            <a:ext uri="{FF2B5EF4-FFF2-40B4-BE49-F238E27FC236}">
              <a16:creationId xmlns:a16="http://schemas.microsoft.com/office/drawing/2014/main" id="{83B353BC-1887-4D92-B59D-7F0D1C44FA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23" name="TextBox 12022">
          <a:extLst>
            <a:ext uri="{FF2B5EF4-FFF2-40B4-BE49-F238E27FC236}">
              <a16:creationId xmlns:a16="http://schemas.microsoft.com/office/drawing/2014/main" id="{C464B3D2-D6DD-41E7-A124-963AF1338D9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24" name="TextBox 12023">
          <a:extLst>
            <a:ext uri="{FF2B5EF4-FFF2-40B4-BE49-F238E27FC236}">
              <a16:creationId xmlns:a16="http://schemas.microsoft.com/office/drawing/2014/main" id="{59535C5A-D41D-4BC5-807A-79E69D9D877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25" name="TextBox 12024">
          <a:extLst>
            <a:ext uri="{FF2B5EF4-FFF2-40B4-BE49-F238E27FC236}">
              <a16:creationId xmlns:a16="http://schemas.microsoft.com/office/drawing/2014/main" id="{B6C0ADC0-6493-452C-9B3A-56D110A898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26" name="TextBox 12025">
          <a:extLst>
            <a:ext uri="{FF2B5EF4-FFF2-40B4-BE49-F238E27FC236}">
              <a16:creationId xmlns:a16="http://schemas.microsoft.com/office/drawing/2014/main" id="{EAF8BC9E-5B05-46B3-A836-3F366F61C5D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27" name="TextBox 12026">
          <a:extLst>
            <a:ext uri="{FF2B5EF4-FFF2-40B4-BE49-F238E27FC236}">
              <a16:creationId xmlns:a16="http://schemas.microsoft.com/office/drawing/2014/main" id="{DF61D97E-F994-4A7A-B295-C299F1DA6F9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28" name="TextBox 12027">
          <a:extLst>
            <a:ext uri="{FF2B5EF4-FFF2-40B4-BE49-F238E27FC236}">
              <a16:creationId xmlns:a16="http://schemas.microsoft.com/office/drawing/2014/main" id="{582892F2-FB38-4364-B1A6-9A5B902464F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29" name="TextBox 12028">
          <a:extLst>
            <a:ext uri="{FF2B5EF4-FFF2-40B4-BE49-F238E27FC236}">
              <a16:creationId xmlns:a16="http://schemas.microsoft.com/office/drawing/2014/main" id="{3785C867-C21E-43F2-82B2-0D96D2AFBB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30" name="TextBox 12029">
          <a:extLst>
            <a:ext uri="{FF2B5EF4-FFF2-40B4-BE49-F238E27FC236}">
              <a16:creationId xmlns:a16="http://schemas.microsoft.com/office/drawing/2014/main" id="{70D2951B-2FCE-4EA9-AF8D-49231A71B6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31" name="TextBox 12030">
          <a:extLst>
            <a:ext uri="{FF2B5EF4-FFF2-40B4-BE49-F238E27FC236}">
              <a16:creationId xmlns:a16="http://schemas.microsoft.com/office/drawing/2014/main" id="{5C5789A9-30F4-478F-B5B0-B16C1C5C15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32" name="TextBox 12031">
          <a:extLst>
            <a:ext uri="{FF2B5EF4-FFF2-40B4-BE49-F238E27FC236}">
              <a16:creationId xmlns:a16="http://schemas.microsoft.com/office/drawing/2014/main" id="{2560756A-9712-4AF3-BCC8-D1B016B6FBC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33" name="TextBox 12032">
          <a:extLst>
            <a:ext uri="{FF2B5EF4-FFF2-40B4-BE49-F238E27FC236}">
              <a16:creationId xmlns:a16="http://schemas.microsoft.com/office/drawing/2014/main" id="{513AE419-0403-4101-8419-2291990A44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34" name="TextBox 12033">
          <a:extLst>
            <a:ext uri="{FF2B5EF4-FFF2-40B4-BE49-F238E27FC236}">
              <a16:creationId xmlns:a16="http://schemas.microsoft.com/office/drawing/2014/main" id="{2AC016D4-C895-4538-BEA7-B852F58CE95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35" name="TextBox 12034">
          <a:extLst>
            <a:ext uri="{FF2B5EF4-FFF2-40B4-BE49-F238E27FC236}">
              <a16:creationId xmlns:a16="http://schemas.microsoft.com/office/drawing/2014/main" id="{559C9AB7-6EB6-47C9-AFAF-4DCF49CF65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36" name="TextBox 12035">
          <a:extLst>
            <a:ext uri="{FF2B5EF4-FFF2-40B4-BE49-F238E27FC236}">
              <a16:creationId xmlns:a16="http://schemas.microsoft.com/office/drawing/2014/main" id="{BF8966E5-FAD0-4883-9CE0-BD4633B3EB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37" name="TextBox 12036">
          <a:extLst>
            <a:ext uri="{FF2B5EF4-FFF2-40B4-BE49-F238E27FC236}">
              <a16:creationId xmlns:a16="http://schemas.microsoft.com/office/drawing/2014/main" id="{59C14076-E7FB-43CA-BDA2-2B24CB8649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38" name="TextBox 12037">
          <a:extLst>
            <a:ext uri="{FF2B5EF4-FFF2-40B4-BE49-F238E27FC236}">
              <a16:creationId xmlns:a16="http://schemas.microsoft.com/office/drawing/2014/main" id="{265C7D29-7AE5-4E61-A5B4-1B750030CF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39" name="TextBox 12038">
          <a:extLst>
            <a:ext uri="{FF2B5EF4-FFF2-40B4-BE49-F238E27FC236}">
              <a16:creationId xmlns:a16="http://schemas.microsoft.com/office/drawing/2014/main" id="{00C44869-43D5-4297-A0E1-1D105BF3FD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40" name="TextBox 12039">
          <a:extLst>
            <a:ext uri="{FF2B5EF4-FFF2-40B4-BE49-F238E27FC236}">
              <a16:creationId xmlns:a16="http://schemas.microsoft.com/office/drawing/2014/main" id="{CCD77A6F-A596-4816-9B66-75F8813C4D2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41" name="TextBox 12040">
          <a:extLst>
            <a:ext uri="{FF2B5EF4-FFF2-40B4-BE49-F238E27FC236}">
              <a16:creationId xmlns:a16="http://schemas.microsoft.com/office/drawing/2014/main" id="{9A40566C-66D6-41FE-972D-5162AB4C660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42" name="TextBox 12041">
          <a:extLst>
            <a:ext uri="{FF2B5EF4-FFF2-40B4-BE49-F238E27FC236}">
              <a16:creationId xmlns:a16="http://schemas.microsoft.com/office/drawing/2014/main" id="{CCA34629-8AEE-466C-9A81-FD2E9EA9895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43" name="TextBox 12042">
          <a:extLst>
            <a:ext uri="{FF2B5EF4-FFF2-40B4-BE49-F238E27FC236}">
              <a16:creationId xmlns:a16="http://schemas.microsoft.com/office/drawing/2014/main" id="{FDF2A1E7-F613-4156-A272-DE15867E02F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44" name="TextBox 12043">
          <a:extLst>
            <a:ext uri="{FF2B5EF4-FFF2-40B4-BE49-F238E27FC236}">
              <a16:creationId xmlns:a16="http://schemas.microsoft.com/office/drawing/2014/main" id="{75FC1AE1-4045-4F30-867F-4271C51500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45" name="TextBox 12044">
          <a:extLst>
            <a:ext uri="{FF2B5EF4-FFF2-40B4-BE49-F238E27FC236}">
              <a16:creationId xmlns:a16="http://schemas.microsoft.com/office/drawing/2014/main" id="{DFBC7A66-C8E7-4BC9-8A19-250E6747635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46" name="TextBox 12045">
          <a:extLst>
            <a:ext uri="{FF2B5EF4-FFF2-40B4-BE49-F238E27FC236}">
              <a16:creationId xmlns:a16="http://schemas.microsoft.com/office/drawing/2014/main" id="{A298C17F-A194-487B-9587-A883DC5D168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47" name="TextBox 12046">
          <a:extLst>
            <a:ext uri="{FF2B5EF4-FFF2-40B4-BE49-F238E27FC236}">
              <a16:creationId xmlns:a16="http://schemas.microsoft.com/office/drawing/2014/main" id="{AFEAA74F-F627-4C18-86E1-526D37B6D14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48" name="TextBox 12047">
          <a:extLst>
            <a:ext uri="{FF2B5EF4-FFF2-40B4-BE49-F238E27FC236}">
              <a16:creationId xmlns:a16="http://schemas.microsoft.com/office/drawing/2014/main" id="{38012A35-8526-477A-B31B-4C30C517B5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49" name="TextBox 12048">
          <a:extLst>
            <a:ext uri="{FF2B5EF4-FFF2-40B4-BE49-F238E27FC236}">
              <a16:creationId xmlns:a16="http://schemas.microsoft.com/office/drawing/2014/main" id="{125CD95D-2952-4201-9DC8-220BB29AB6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50" name="TextBox 12049">
          <a:extLst>
            <a:ext uri="{FF2B5EF4-FFF2-40B4-BE49-F238E27FC236}">
              <a16:creationId xmlns:a16="http://schemas.microsoft.com/office/drawing/2014/main" id="{A4FE6933-ED49-4168-BC1B-6D9D3B4CE84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51" name="TextBox 12050">
          <a:extLst>
            <a:ext uri="{FF2B5EF4-FFF2-40B4-BE49-F238E27FC236}">
              <a16:creationId xmlns:a16="http://schemas.microsoft.com/office/drawing/2014/main" id="{1F92A0E8-359B-4D5D-BCB8-C1B01387AE8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52" name="TextBox 12051">
          <a:extLst>
            <a:ext uri="{FF2B5EF4-FFF2-40B4-BE49-F238E27FC236}">
              <a16:creationId xmlns:a16="http://schemas.microsoft.com/office/drawing/2014/main" id="{716D172C-84D8-4864-A662-AB5368D8AF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53" name="TextBox 12052">
          <a:extLst>
            <a:ext uri="{FF2B5EF4-FFF2-40B4-BE49-F238E27FC236}">
              <a16:creationId xmlns:a16="http://schemas.microsoft.com/office/drawing/2014/main" id="{52A7807D-D49B-4933-BDC9-EA02E4BB498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54" name="TextBox 12053">
          <a:extLst>
            <a:ext uri="{FF2B5EF4-FFF2-40B4-BE49-F238E27FC236}">
              <a16:creationId xmlns:a16="http://schemas.microsoft.com/office/drawing/2014/main" id="{5300C223-B119-43EB-931F-BA0C9D4278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55" name="TextBox 12054">
          <a:extLst>
            <a:ext uri="{FF2B5EF4-FFF2-40B4-BE49-F238E27FC236}">
              <a16:creationId xmlns:a16="http://schemas.microsoft.com/office/drawing/2014/main" id="{89D48E92-801B-487B-9798-CD3C75088BD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56" name="TextBox 12055">
          <a:extLst>
            <a:ext uri="{FF2B5EF4-FFF2-40B4-BE49-F238E27FC236}">
              <a16:creationId xmlns:a16="http://schemas.microsoft.com/office/drawing/2014/main" id="{7965543E-28F0-40B6-A38B-1E3BBB08BA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57" name="TextBox 12056">
          <a:extLst>
            <a:ext uri="{FF2B5EF4-FFF2-40B4-BE49-F238E27FC236}">
              <a16:creationId xmlns:a16="http://schemas.microsoft.com/office/drawing/2014/main" id="{3FF9558E-78F0-45DD-BCD7-2D224D760AD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58" name="TextBox 12057">
          <a:extLst>
            <a:ext uri="{FF2B5EF4-FFF2-40B4-BE49-F238E27FC236}">
              <a16:creationId xmlns:a16="http://schemas.microsoft.com/office/drawing/2014/main" id="{4E9E0C24-1CE2-4517-9010-93525DA0FE1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59" name="TextBox 12058">
          <a:extLst>
            <a:ext uri="{FF2B5EF4-FFF2-40B4-BE49-F238E27FC236}">
              <a16:creationId xmlns:a16="http://schemas.microsoft.com/office/drawing/2014/main" id="{495C8586-7975-45B5-8AA1-BF120AEE324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60" name="TextBox 12059">
          <a:extLst>
            <a:ext uri="{FF2B5EF4-FFF2-40B4-BE49-F238E27FC236}">
              <a16:creationId xmlns:a16="http://schemas.microsoft.com/office/drawing/2014/main" id="{937E03A1-34AD-42EF-A48B-2D8BF26105E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61" name="TextBox 12060">
          <a:extLst>
            <a:ext uri="{FF2B5EF4-FFF2-40B4-BE49-F238E27FC236}">
              <a16:creationId xmlns:a16="http://schemas.microsoft.com/office/drawing/2014/main" id="{90C69B19-E86A-4210-ACDA-C2BD5D06D1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62" name="TextBox 12061">
          <a:extLst>
            <a:ext uri="{FF2B5EF4-FFF2-40B4-BE49-F238E27FC236}">
              <a16:creationId xmlns:a16="http://schemas.microsoft.com/office/drawing/2014/main" id="{EBBD2477-A57B-4DBC-9212-036151BC39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63" name="TextBox 12062">
          <a:extLst>
            <a:ext uri="{FF2B5EF4-FFF2-40B4-BE49-F238E27FC236}">
              <a16:creationId xmlns:a16="http://schemas.microsoft.com/office/drawing/2014/main" id="{4C521ECA-84D5-49AC-A59C-121692D6A3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64" name="TextBox 12063">
          <a:extLst>
            <a:ext uri="{FF2B5EF4-FFF2-40B4-BE49-F238E27FC236}">
              <a16:creationId xmlns:a16="http://schemas.microsoft.com/office/drawing/2014/main" id="{8EA78857-85A1-430D-BBDC-BEA24809671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65" name="TextBox 12064">
          <a:extLst>
            <a:ext uri="{FF2B5EF4-FFF2-40B4-BE49-F238E27FC236}">
              <a16:creationId xmlns:a16="http://schemas.microsoft.com/office/drawing/2014/main" id="{4687416B-3E3B-470D-95F4-7CC97EB4B0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66" name="TextBox 12065">
          <a:extLst>
            <a:ext uri="{FF2B5EF4-FFF2-40B4-BE49-F238E27FC236}">
              <a16:creationId xmlns:a16="http://schemas.microsoft.com/office/drawing/2014/main" id="{BB0CADAC-1BE4-4D1A-ABDE-94B0102757F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67" name="TextBox 12066">
          <a:extLst>
            <a:ext uri="{FF2B5EF4-FFF2-40B4-BE49-F238E27FC236}">
              <a16:creationId xmlns:a16="http://schemas.microsoft.com/office/drawing/2014/main" id="{8953EA57-F8E2-45CC-8BB2-EBD4B8F88CA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68" name="TextBox 12067">
          <a:extLst>
            <a:ext uri="{FF2B5EF4-FFF2-40B4-BE49-F238E27FC236}">
              <a16:creationId xmlns:a16="http://schemas.microsoft.com/office/drawing/2014/main" id="{5B120BAF-E9A2-4CBB-AA8B-6E53B06FB2C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69" name="TextBox 12068">
          <a:extLst>
            <a:ext uri="{FF2B5EF4-FFF2-40B4-BE49-F238E27FC236}">
              <a16:creationId xmlns:a16="http://schemas.microsoft.com/office/drawing/2014/main" id="{5998983B-F3C9-4E99-9295-C00DE6074A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70" name="TextBox 12069">
          <a:extLst>
            <a:ext uri="{FF2B5EF4-FFF2-40B4-BE49-F238E27FC236}">
              <a16:creationId xmlns:a16="http://schemas.microsoft.com/office/drawing/2014/main" id="{55772557-F865-4F07-A474-692194A11C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71" name="TextBox 12070">
          <a:extLst>
            <a:ext uri="{FF2B5EF4-FFF2-40B4-BE49-F238E27FC236}">
              <a16:creationId xmlns:a16="http://schemas.microsoft.com/office/drawing/2014/main" id="{4568598B-2A30-401A-9F4A-EB2687341E3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72" name="TextBox 12071">
          <a:extLst>
            <a:ext uri="{FF2B5EF4-FFF2-40B4-BE49-F238E27FC236}">
              <a16:creationId xmlns:a16="http://schemas.microsoft.com/office/drawing/2014/main" id="{8CE5E3B8-0CBC-4494-A90C-0EB0FC1EA1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73" name="TextBox 12072">
          <a:extLst>
            <a:ext uri="{FF2B5EF4-FFF2-40B4-BE49-F238E27FC236}">
              <a16:creationId xmlns:a16="http://schemas.microsoft.com/office/drawing/2014/main" id="{9E5A2B09-B08D-41A6-AD31-0AA2622204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74" name="TextBox 12073">
          <a:extLst>
            <a:ext uri="{FF2B5EF4-FFF2-40B4-BE49-F238E27FC236}">
              <a16:creationId xmlns:a16="http://schemas.microsoft.com/office/drawing/2014/main" id="{A65CE664-85D9-4FC0-A125-845F51F1E6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75" name="TextBox 12074">
          <a:extLst>
            <a:ext uri="{FF2B5EF4-FFF2-40B4-BE49-F238E27FC236}">
              <a16:creationId xmlns:a16="http://schemas.microsoft.com/office/drawing/2014/main" id="{FC7B7B26-AF92-4F35-8CF6-B0F690B1A48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76" name="TextBox 12075">
          <a:extLst>
            <a:ext uri="{FF2B5EF4-FFF2-40B4-BE49-F238E27FC236}">
              <a16:creationId xmlns:a16="http://schemas.microsoft.com/office/drawing/2014/main" id="{C940A794-BD36-4871-857C-A94CD84690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77" name="TextBox 12076">
          <a:extLst>
            <a:ext uri="{FF2B5EF4-FFF2-40B4-BE49-F238E27FC236}">
              <a16:creationId xmlns:a16="http://schemas.microsoft.com/office/drawing/2014/main" id="{C2246C12-06F8-4AF0-A0DE-953EBB1833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78" name="TextBox 12077">
          <a:extLst>
            <a:ext uri="{FF2B5EF4-FFF2-40B4-BE49-F238E27FC236}">
              <a16:creationId xmlns:a16="http://schemas.microsoft.com/office/drawing/2014/main" id="{583C3533-14E8-45A0-A62D-AFFD16337EC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79" name="TextBox 12078">
          <a:extLst>
            <a:ext uri="{FF2B5EF4-FFF2-40B4-BE49-F238E27FC236}">
              <a16:creationId xmlns:a16="http://schemas.microsoft.com/office/drawing/2014/main" id="{66EB1140-0614-4FFB-BC24-ABDF43E597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80" name="TextBox 12079">
          <a:extLst>
            <a:ext uri="{FF2B5EF4-FFF2-40B4-BE49-F238E27FC236}">
              <a16:creationId xmlns:a16="http://schemas.microsoft.com/office/drawing/2014/main" id="{E8B6676A-FB11-43C6-9638-1E4AA07F9A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81" name="TextBox 12080">
          <a:extLst>
            <a:ext uri="{FF2B5EF4-FFF2-40B4-BE49-F238E27FC236}">
              <a16:creationId xmlns:a16="http://schemas.microsoft.com/office/drawing/2014/main" id="{E2B6688F-D73E-4675-A594-4685C67D0F5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82" name="TextBox 12081">
          <a:extLst>
            <a:ext uri="{FF2B5EF4-FFF2-40B4-BE49-F238E27FC236}">
              <a16:creationId xmlns:a16="http://schemas.microsoft.com/office/drawing/2014/main" id="{4BEE62E7-668D-40AB-A2C4-1A1F44B69C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83" name="TextBox 12082">
          <a:extLst>
            <a:ext uri="{FF2B5EF4-FFF2-40B4-BE49-F238E27FC236}">
              <a16:creationId xmlns:a16="http://schemas.microsoft.com/office/drawing/2014/main" id="{662C948C-4215-4555-BE93-14B17FE293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84" name="TextBox 12083">
          <a:extLst>
            <a:ext uri="{FF2B5EF4-FFF2-40B4-BE49-F238E27FC236}">
              <a16:creationId xmlns:a16="http://schemas.microsoft.com/office/drawing/2014/main" id="{E31B7284-8D57-437C-A744-206B6C4FB01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85" name="TextBox 12084">
          <a:extLst>
            <a:ext uri="{FF2B5EF4-FFF2-40B4-BE49-F238E27FC236}">
              <a16:creationId xmlns:a16="http://schemas.microsoft.com/office/drawing/2014/main" id="{C070CEBE-F938-4987-A344-EC2264D8B9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86" name="TextBox 12085">
          <a:extLst>
            <a:ext uri="{FF2B5EF4-FFF2-40B4-BE49-F238E27FC236}">
              <a16:creationId xmlns:a16="http://schemas.microsoft.com/office/drawing/2014/main" id="{798EA8F5-7317-474C-B204-029CF0C78E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87" name="TextBox 12086">
          <a:extLst>
            <a:ext uri="{FF2B5EF4-FFF2-40B4-BE49-F238E27FC236}">
              <a16:creationId xmlns:a16="http://schemas.microsoft.com/office/drawing/2014/main" id="{11261265-79C8-44D8-86A8-91213B5367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88" name="TextBox 12087">
          <a:extLst>
            <a:ext uri="{FF2B5EF4-FFF2-40B4-BE49-F238E27FC236}">
              <a16:creationId xmlns:a16="http://schemas.microsoft.com/office/drawing/2014/main" id="{00E4A00D-D0EA-4A19-A6D3-AF23FA8FFEA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89" name="TextBox 12088">
          <a:extLst>
            <a:ext uri="{FF2B5EF4-FFF2-40B4-BE49-F238E27FC236}">
              <a16:creationId xmlns:a16="http://schemas.microsoft.com/office/drawing/2014/main" id="{5E02DCF1-F7AC-487F-9C6A-D2427CE1098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90" name="TextBox 12089">
          <a:extLst>
            <a:ext uri="{FF2B5EF4-FFF2-40B4-BE49-F238E27FC236}">
              <a16:creationId xmlns:a16="http://schemas.microsoft.com/office/drawing/2014/main" id="{277FE860-96D1-404A-A3C4-E585327BB69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91" name="TextBox 12090">
          <a:extLst>
            <a:ext uri="{FF2B5EF4-FFF2-40B4-BE49-F238E27FC236}">
              <a16:creationId xmlns:a16="http://schemas.microsoft.com/office/drawing/2014/main" id="{40F3DFF3-8A16-4F10-AC0F-95C246C828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92" name="TextBox 12091">
          <a:extLst>
            <a:ext uri="{FF2B5EF4-FFF2-40B4-BE49-F238E27FC236}">
              <a16:creationId xmlns:a16="http://schemas.microsoft.com/office/drawing/2014/main" id="{A8B90F00-F8D9-43CE-BB62-E0E31BD7C2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93" name="TextBox 12092">
          <a:extLst>
            <a:ext uri="{FF2B5EF4-FFF2-40B4-BE49-F238E27FC236}">
              <a16:creationId xmlns:a16="http://schemas.microsoft.com/office/drawing/2014/main" id="{4CCB01E9-DC54-455A-AE1F-3492463CE9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94" name="TextBox 12093">
          <a:extLst>
            <a:ext uri="{FF2B5EF4-FFF2-40B4-BE49-F238E27FC236}">
              <a16:creationId xmlns:a16="http://schemas.microsoft.com/office/drawing/2014/main" id="{654492EF-2507-448B-8F9C-15CECEA141B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95" name="TextBox 12094">
          <a:extLst>
            <a:ext uri="{FF2B5EF4-FFF2-40B4-BE49-F238E27FC236}">
              <a16:creationId xmlns:a16="http://schemas.microsoft.com/office/drawing/2014/main" id="{8A45008C-66A5-4231-9B2E-2C61972AC0E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96" name="TextBox 12095">
          <a:extLst>
            <a:ext uri="{FF2B5EF4-FFF2-40B4-BE49-F238E27FC236}">
              <a16:creationId xmlns:a16="http://schemas.microsoft.com/office/drawing/2014/main" id="{C41330ED-802B-436A-9442-71864C8E690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97" name="TextBox 12096">
          <a:extLst>
            <a:ext uri="{FF2B5EF4-FFF2-40B4-BE49-F238E27FC236}">
              <a16:creationId xmlns:a16="http://schemas.microsoft.com/office/drawing/2014/main" id="{66B085C3-A651-4472-AC67-43A31D822B2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98" name="TextBox 12097">
          <a:extLst>
            <a:ext uri="{FF2B5EF4-FFF2-40B4-BE49-F238E27FC236}">
              <a16:creationId xmlns:a16="http://schemas.microsoft.com/office/drawing/2014/main" id="{30FD097B-89EE-4BDF-9227-2BE4DF9F00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099" name="TextBox 12098">
          <a:extLst>
            <a:ext uri="{FF2B5EF4-FFF2-40B4-BE49-F238E27FC236}">
              <a16:creationId xmlns:a16="http://schemas.microsoft.com/office/drawing/2014/main" id="{A2ABC09F-CDCB-4A1E-B369-74EA69A5AA2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00" name="TextBox 12099">
          <a:extLst>
            <a:ext uri="{FF2B5EF4-FFF2-40B4-BE49-F238E27FC236}">
              <a16:creationId xmlns:a16="http://schemas.microsoft.com/office/drawing/2014/main" id="{04993F94-8230-4D89-B942-FA178DF7423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01" name="TextBox 12100">
          <a:extLst>
            <a:ext uri="{FF2B5EF4-FFF2-40B4-BE49-F238E27FC236}">
              <a16:creationId xmlns:a16="http://schemas.microsoft.com/office/drawing/2014/main" id="{0E6670D9-325C-4787-A372-436FCE619C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02" name="TextBox 12101">
          <a:extLst>
            <a:ext uri="{FF2B5EF4-FFF2-40B4-BE49-F238E27FC236}">
              <a16:creationId xmlns:a16="http://schemas.microsoft.com/office/drawing/2014/main" id="{71923CC6-7E46-4199-B8FB-706FA3B725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03" name="TextBox 12102">
          <a:extLst>
            <a:ext uri="{FF2B5EF4-FFF2-40B4-BE49-F238E27FC236}">
              <a16:creationId xmlns:a16="http://schemas.microsoft.com/office/drawing/2014/main" id="{D53CD98C-DAD2-41D9-8160-10615375503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04" name="TextBox 12103">
          <a:extLst>
            <a:ext uri="{FF2B5EF4-FFF2-40B4-BE49-F238E27FC236}">
              <a16:creationId xmlns:a16="http://schemas.microsoft.com/office/drawing/2014/main" id="{65CF8669-2E8D-4938-B5DD-1563BAB248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05" name="TextBox 12104">
          <a:extLst>
            <a:ext uri="{FF2B5EF4-FFF2-40B4-BE49-F238E27FC236}">
              <a16:creationId xmlns:a16="http://schemas.microsoft.com/office/drawing/2014/main" id="{CA03E6F5-7DE6-40CD-8EC7-4997683964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06" name="TextBox 12105">
          <a:extLst>
            <a:ext uri="{FF2B5EF4-FFF2-40B4-BE49-F238E27FC236}">
              <a16:creationId xmlns:a16="http://schemas.microsoft.com/office/drawing/2014/main" id="{0042E533-D482-4FFD-A4E2-8E12C659CD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07" name="TextBox 12106">
          <a:extLst>
            <a:ext uri="{FF2B5EF4-FFF2-40B4-BE49-F238E27FC236}">
              <a16:creationId xmlns:a16="http://schemas.microsoft.com/office/drawing/2014/main" id="{D48E12ED-3165-47A9-BD31-ED43098CAD6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08" name="TextBox 12107">
          <a:extLst>
            <a:ext uri="{FF2B5EF4-FFF2-40B4-BE49-F238E27FC236}">
              <a16:creationId xmlns:a16="http://schemas.microsoft.com/office/drawing/2014/main" id="{B0A44FCE-554C-4FE7-A87B-E3254148828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09" name="TextBox 12108">
          <a:extLst>
            <a:ext uri="{FF2B5EF4-FFF2-40B4-BE49-F238E27FC236}">
              <a16:creationId xmlns:a16="http://schemas.microsoft.com/office/drawing/2014/main" id="{13379081-FD51-4312-8FCC-C0F18FD53F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10" name="TextBox 12109">
          <a:extLst>
            <a:ext uri="{FF2B5EF4-FFF2-40B4-BE49-F238E27FC236}">
              <a16:creationId xmlns:a16="http://schemas.microsoft.com/office/drawing/2014/main" id="{4FE5A2B0-B430-4AB0-A0AC-D478CDDA83F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11" name="TextBox 12110">
          <a:extLst>
            <a:ext uri="{FF2B5EF4-FFF2-40B4-BE49-F238E27FC236}">
              <a16:creationId xmlns:a16="http://schemas.microsoft.com/office/drawing/2014/main" id="{19D5A2BD-B97F-447D-8C62-E0615E2ADD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12" name="TextBox 12111">
          <a:extLst>
            <a:ext uri="{FF2B5EF4-FFF2-40B4-BE49-F238E27FC236}">
              <a16:creationId xmlns:a16="http://schemas.microsoft.com/office/drawing/2014/main" id="{9499F826-BDD8-43E8-A1A7-B3536E5637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13" name="TextBox 12112">
          <a:extLst>
            <a:ext uri="{FF2B5EF4-FFF2-40B4-BE49-F238E27FC236}">
              <a16:creationId xmlns:a16="http://schemas.microsoft.com/office/drawing/2014/main" id="{168BA347-8EA0-4A65-8F62-21DD46E7DA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14" name="TextBox 12113">
          <a:extLst>
            <a:ext uri="{FF2B5EF4-FFF2-40B4-BE49-F238E27FC236}">
              <a16:creationId xmlns:a16="http://schemas.microsoft.com/office/drawing/2014/main" id="{2B0DEF12-0F1D-49C3-9D10-A25DC98EB4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15" name="TextBox 12114">
          <a:extLst>
            <a:ext uri="{FF2B5EF4-FFF2-40B4-BE49-F238E27FC236}">
              <a16:creationId xmlns:a16="http://schemas.microsoft.com/office/drawing/2014/main" id="{02299C4F-B1A5-43EC-BE24-12CA1DF028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16" name="TextBox 12115">
          <a:extLst>
            <a:ext uri="{FF2B5EF4-FFF2-40B4-BE49-F238E27FC236}">
              <a16:creationId xmlns:a16="http://schemas.microsoft.com/office/drawing/2014/main" id="{9173D8B5-8997-4AB6-9053-D867F72F43A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17" name="TextBox 12116">
          <a:extLst>
            <a:ext uri="{FF2B5EF4-FFF2-40B4-BE49-F238E27FC236}">
              <a16:creationId xmlns:a16="http://schemas.microsoft.com/office/drawing/2014/main" id="{B39D18B0-183A-4FFB-9E1E-42E2450A7B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18" name="TextBox 12117">
          <a:extLst>
            <a:ext uri="{FF2B5EF4-FFF2-40B4-BE49-F238E27FC236}">
              <a16:creationId xmlns:a16="http://schemas.microsoft.com/office/drawing/2014/main" id="{3040B474-3A50-4A52-B185-EC8139CB66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19" name="TextBox 12118">
          <a:extLst>
            <a:ext uri="{FF2B5EF4-FFF2-40B4-BE49-F238E27FC236}">
              <a16:creationId xmlns:a16="http://schemas.microsoft.com/office/drawing/2014/main" id="{C7410A73-3A50-4D4B-95E3-3BC80544CD3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20" name="TextBox 12119">
          <a:extLst>
            <a:ext uri="{FF2B5EF4-FFF2-40B4-BE49-F238E27FC236}">
              <a16:creationId xmlns:a16="http://schemas.microsoft.com/office/drawing/2014/main" id="{33B72AB5-51F4-428D-ADE0-638C7F7013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21" name="TextBox 12120">
          <a:extLst>
            <a:ext uri="{FF2B5EF4-FFF2-40B4-BE49-F238E27FC236}">
              <a16:creationId xmlns:a16="http://schemas.microsoft.com/office/drawing/2014/main" id="{00C9FAE4-13CF-431C-810E-B021B09D78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22" name="TextBox 12121">
          <a:extLst>
            <a:ext uri="{FF2B5EF4-FFF2-40B4-BE49-F238E27FC236}">
              <a16:creationId xmlns:a16="http://schemas.microsoft.com/office/drawing/2014/main" id="{D464B91D-926C-47B7-A29B-C334C17078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23" name="TextBox 12122">
          <a:extLst>
            <a:ext uri="{FF2B5EF4-FFF2-40B4-BE49-F238E27FC236}">
              <a16:creationId xmlns:a16="http://schemas.microsoft.com/office/drawing/2014/main" id="{2BBEE7C8-EF3F-41FF-B46A-08B8E9AE707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24" name="TextBox 12123">
          <a:extLst>
            <a:ext uri="{FF2B5EF4-FFF2-40B4-BE49-F238E27FC236}">
              <a16:creationId xmlns:a16="http://schemas.microsoft.com/office/drawing/2014/main" id="{C83A598D-7A29-4FC6-9CB5-D43DCD3518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25" name="TextBox 12124">
          <a:extLst>
            <a:ext uri="{FF2B5EF4-FFF2-40B4-BE49-F238E27FC236}">
              <a16:creationId xmlns:a16="http://schemas.microsoft.com/office/drawing/2014/main" id="{2433FFCE-2E1C-4718-B877-0B24D56EB27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26" name="TextBox 12125">
          <a:extLst>
            <a:ext uri="{FF2B5EF4-FFF2-40B4-BE49-F238E27FC236}">
              <a16:creationId xmlns:a16="http://schemas.microsoft.com/office/drawing/2014/main" id="{52F6360C-3F70-4331-81BA-52298AE21E1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27" name="TextBox 12126">
          <a:extLst>
            <a:ext uri="{FF2B5EF4-FFF2-40B4-BE49-F238E27FC236}">
              <a16:creationId xmlns:a16="http://schemas.microsoft.com/office/drawing/2014/main" id="{C457A7A7-C9CB-4D7C-A5E6-0537977FBBE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28" name="TextBox 12127">
          <a:extLst>
            <a:ext uri="{FF2B5EF4-FFF2-40B4-BE49-F238E27FC236}">
              <a16:creationId xmlns:a16="http://schemas.microsoft.com/office/drawing/2014/main" id="{A0C3F4B5-9B2B-478F-ADA0-95B877E481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29" name="TextBox 12128">
          <a:extLst>
            <a:ext uri="{FF2B5EF4-FFF2-40B4-BE49-F238E27FC236}">
              <a16:creationId xmlns:a16="http://schemas.microsoft.com/office/drawing/2014/main" id="{7F8249DB-621D-4537-9B89-BF4AE7DC63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30" name="TextBox 12129">
          <a:extLst>
            <a:ext uri="{FF2B5EF4-FFF2-40B4-BE49-F238E27FC236}">
              <a16:creationId xmlns:a16="http://schemas.microsoft.com/office/drawing/2014/main" id="{63AC4CA3-42E0-4E25-AF51-8D182AD600C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31" name="TextBox 12130">
          <a:extLst>
            <a:ext uri="{FF2B5EF4-FFF2-40B4-BE49-F238E27FC236}">
              <a16:creationId xmlns:a16="http://schemas.microsoft.com/office/drawing/2014/main" id="{B9315897-102C-46BD-A4C3-592C755B3A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32" name="TextBox 12131">
          <a:extLst>
            <a:ext uri="{FF2B5EF4-FFF2-40B4-BE49-F238E27FC236}">
              <a16:creationId xmlns:a16="http://schemas.microsoft.com/office/drawing/2014/main" id="{C97F52CD-9EE8-4631-B03C-57E7D31248D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33" name="TextBox 12132">
          <a:extLst>
            <a:ext uri="{FF2B5EF4-FFF2-40B4-BE49-F238E27FC236}">
              <a16:creationId xmlns:a16="http://schemas.microsoft.com/office/drawing/2014/main" id="{20F07CBB-EF21-4643-BE9C-EEB218AAE9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34" name="TextBox 12133">
          <a:extLst>
            <a:ext uri="{FF2B5EF4-FFF2-40B4-BE49-F238E27FC236}">
              <a16:creationId xmlns:a16="http://schemas.microsoft.com/office/drawing/2014/main" id="{0DDD13D3-B693-44F0-8ECE-C99AC3310D1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35" name="TextBox 12134">
          <a:extLst>
            <a:ext uri="{FF2B5EF4-FFF2-40B4-BE49-F238E27FC236}">
              <a16:creationId xmlns:a16="http://schemas.microsoft.com/office/drawing/2014/main" id="{B94F5E84-8FF4-4A20-BC97-D75CBFCF2E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36" name="TextBox 12135">
          <a:extLst>
            <a:ext uri="{FF2B5EF4-FFF2-40B4-BE49-F238E27FC236}">
              <a16:creationId xmlns:a16="http://schemas.microsoft.com/office/drawing/2014/main" id="{B1C424CB-C22C-44E9-8255-41A35CE0FB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37" name="TextBox 12136">
          <a:extLst>
            <a:ext uri="{FF2B5EF4-FFF2-40B4-BE49-F238E27FC236}">
              <a16:creationId xmlns:a16="http://schemas.microsoft.com/office/drawing/2014/main" id="{E7926B0A-5266-4BED-A2F3-402E549D1F6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38" name="TextBox 12137">
          <a:extLst>
            <a:ext uri="{FF2B5EF4-FFF2-40B4-BE49-F238E27FC236}">
              <a16:creationId xmlns:a16="http://schemas.microsoft.com/office/drawing/2014/main" id="{49547EDE-F38D-4E4B-9B3A-9C5D3E27A7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39" name="TextBox 12138">
          <a:extLst>
            <a:ext uri="{FF2B5EF4-FFF2-40B4-BE49-F238E27FC236}">
              <a16:creationId xmlns:a16="http://schemas.microsoft.com/office/drawing/2014/main" id="{EF34945B-FDD8-4140-AC31-F497AE0112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40" name="TextBox 12139">
          <a:extLst>
            <a:ext uri="{FF2B5EF4-FFF2-40B4-BE49-F238E27FC236}">
              <a16:creationId xmlns:a16="http://schemas.microsoft.com/office/drawing/2014/main" id="{A66B3671-3314-44FC-A663-14771632E6C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41" name="TextBox 12140">
          <a:extLst>
            <a:ext uri="{FF2B5EF4-FFF2-40B4-BE49-F238E27FC236}">
              <a16:creationId xmlns:a16="http://schemas.microsoft.com/office/drawing/2014/main" id="{C4A3E93F-972C-4218-A646-70CF5C38987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42" name="TextBox 12141">
          <a:extLst>
            <a:ext uri="{FF2B5EF4-FFF2-40B4-BE49-F238E27FC236}">
              <a16:creationId xmlns:a16="http://schemas.microsoft.com/office/drawing/2014/main" id="{C8AAC373-729A-4557-BBEB-95E99D4242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43" name="TextBox 12142">
          <a:extLst>
            <a:ext uri="{FF2B5EF4-FFF2-40B4-BE49-F238E27FC236}">
              <a16:creationId xmlns:a16="http://schemas.microsoft.com/office/drawing/2014/main" id="{6BF30E8A-A2EF-4019-8277-13F3C2F8A2E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44" name="TextBox 12143">
          <a:extLst>
            <a:ext uri="{FF2B5EF4-FFF2-40B4-BE49-F238E27FC236}">
              <a16:creationId xmlns:a16="http://schemas.microsoft.com/office/drawing/2014/main" id="{A74F755A-6860-4EEA-8A6E-5A5A3C839E9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45" name="TextBox 12144">
          <a:extLst>
            <a:ext uri="{FF2B5EF4-FFF2-40B4-BE49-F238E27FC236}">
              <a16:creationId xmlns:a16="http://schemas.microsoft.com/office/drawing/2014/main" id="{4C4F3FE7-1481-4FF7-BB80-F818158A6A5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46" name="TextBox 12145">
          <a:extLst>
            <a:ext uri="{FF2B5EF4-FFF2-40B4-BE49-F238E27FC236}">
              <a16:creationId xmlns:a16="http://schemas.microsoft.com/office/drawing/2014/main" id="{44AEAA90-9A57-4C79-9776-950ACAA835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47" name="TextBox 12146">
          <a:extLst>
            <a:ext uri="{FF2B5EF4-FFF2-40B4-BE49-F238E27FC236}">
              <a16:creationId xmlns:a16="http://schemas.microsoft.com/office/drawing/2014/main" id="{A2F9AB28-3A2F-495E-9398-8799ECC8561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48" name="TextBox 12147">
          <a:extLst>
            <a:ext uri="{FF2B5EF4-FFF2-40B4-BE49-F238E27FC236}">
              <a16:creationId xmlns:a16="http://schemas.microsoft.com/office/drawing/2014/main" id="{BE9E57A3-8EAF-4E61-8175-19A91A11FE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49" name="TextBox 12148">
          <a:extLst>
            <a:ext uri="{FF2B5EF4-FFF2-40B4-BE49-F238E27FC236}">
              <a16:creationId xmlns:a16="http://schemas.microsoft.com/office/drawing/2014/main" id="{8BBABD61-AA72-4874-82E9-A401DCD110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50" name="TextBox 12149">
          <a:extLst>
            <a:ext uri="{FF2B5EF4-FFF2-40B4-BE49-F238E27FC236}">
              <a16:creationId xmlns:a16="http://schemas.microsoft.com/office/drawing/2014/main" id="{EC0CB46A-2DE8-4D85-8617-DEC0C178E4E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51" name="TextBox 12150">
          <a:extLst>
            <a:ext uri="{FF2B5EF4-FFF2-40B4-BE49-F238E27FC236}">
              <a16:creationId xmlns:a16="http://schemas.microsoft.com/office/drawing/2014/main" id="{E22A7F74-6D6E-4BA7-A94E-CF8593D23B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52" name="TextBox 12151">
          <a:extLst>
            <a:ext uri="{FF2B5EF4-FFF2-40B4-BE49-F238E27FC236}">
              <a16:creationId xmlns:a16="http://schemas.microsoft.com/office/drawing/2014/main" id="{47E7DF3D-A778-4651-9FE3-C4E528995E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53" name="TextBox 12152">
          <a:extLst>
            <a:ext uri="{FF2B5EF4-FFF2-40B4-BE49-F238E27FC236}">
              <a16:creationId xmlns:a16="http://schemas.microsoft.com/office/drawing/2014/main" id="{921B360B-A6CB-4A3E-9A95-DCCEC19E3F9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54" name="TextBox 12153">
          <a:extLst>
            <a:ext uri="{FF2B5EF4-FFF2-40B4-BE49-F238E27FC236}">
              <a16:creationId xmlns:a16="http://schemas.microsoft.com/office/drawing/2014/main" id="{3055CBB6-4CFA-42FA-8ECE-E492F9E103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55" name="TextBox 12154">
          <a:extLst>
            <a:ext uri="{FF2B5EF4-FFF2-40B4-BE49-F238E27FC236}">
              <a16:creationId xmlns:a16="http://schemas.microsoft.com/office/drawing/2014/main" id="{611C055B-0577-4076-859A-0EA1BAAE88F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56" name="TextBox 12155">
          <a:extLst>
            <a:ext uri="{FF2B5EF4-FFF2-40B4-BE49-F238E27FC236}">
              <a16:creationId xmlns:a16="http://schemas.microsoft.com/office/drawing/2014/main" id="{3E3D9E29-8C18-4309-B119-C8D02C4297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57" name="TextBox 12156">
          <a:extLst>
            <a:ext uri="{FF2B5EF4-FFF2-40B4-BE49-F238E27FC236}">
              <a16:creationId xmlns:a16="http://schemas.microsoft.com/office/drawing/2014/main" id="{CC4D0F07-EF41-4ED5-84E5-0097530045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58" name="TextBox 12157">
          <a:extLst>
            <a:ext uri="{FF2B5EF4-FFF2-40B4-BE49-F238E27FC236}">
              <a16:creationId xmlns:a16="http://schemas.microsoft.com/office/drawing/2014/main" id="{4698A1C0-6BA3-45EF-8E91-936052E596E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59" name="TextBox 12158">
          <a:extLst>
            <a:ext uri="{FF2B5EF4-FFF2-40B4-BE49-F238E27FC236}">
              <a16:creationId xmlns:a16="http://schemas.microsoft.com/office/drawing/2014/main" id="{0C1652B0-78F8-420E-AE7B-D6ED73E52F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60" name="TextBox 12159">
          <a:extLst>
            <a:ext uri="{FF2B5EF4-FFF2-40B4-BE49-F238E27FC236}">
              <a16:creationId xmlns:a16="http://schemas.microsoft.com/office/drawing/2014/main" id="{A4E25EB1-8A14-449D-B6D3-DF629A677B4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61" name="TextBox 12160">
          <a:extLst>
            <a:ext uri="{FF2B5EF4-FFF2-40B4-BE49-F238E27FC236}">
              <a16:creationId xmlns:a16="http://schemas.microsoft.com/office/drawing/2014/main" id="{55A558A6-6911-4495-B873-CB3B33FED81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62" name="TextBox 12161">
          <a:extLst>
            <a:ext uri="{FF2B5EF4-FFF2-40B4-BE49-F238E27FC236}">
              <a16:creationId xmlns:a16="http://schemas.microsoft.com/office/drawing/2014/main" id="{57FD4549-5752-47C2-94D9-C82F459A2AB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63" name="TextBox 12162">
          <a:extLst>
            <a:ext uri="{FF2B5EF4-FFF2-40B4-BE49-F238E27FC236}">
              <a16:creationId xmlns:a16="http://schemas.microsoft.com/office/drawing/2014/main" id="{AC72F776-3536-43FD-89C8-53C5B0D23F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64" name="TextBox 12163">
          <a:extLst>
            <a:ext uri="{FF2B5EF4-FFF2-40B4-BE49-F238E27FC236}">
              <a16:creationId xmlns:a16="http://schemas.microsoft.com/office/drawing/2014/main" id="{CDBE2302-D7E9-40ED-A8EE-47F668F80DF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65" name="TextBox 12164">
          <a:extLst>
            <a:ext uri="{FF2B5EF4-FFF2-40B4-BE49-F238E27FC236}">
              <a16:creationId xmlns:a16="http://schemas.microsoft.com/office/drawing/2014/main" id="{7E379049-0B0D-4E8B-B5B6-50AA8FFF764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66" name="TextBox 12165">
          <a:extLst>
            <a:ext uri="{FF2B5EF4-FFF2-40B4-BE49-F238E27FC236}">
              <a16:creationId xmlns:a16="http://schemas.microsoft.com/office/drawing/2014/main" id="{C6FEB7A0-8DDD-44BD-96BE-37DA370083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67" name="TextBox 12166">
          <a:extLst>
            <a:ext uri="{FF2B5EF4-FFF2-40B4-BE49-F238E27FC236}">
              <a16:creationId xmlns:a16="http://schemas.microsoft.com/office/drawing/2014/main" id="{3A7B95E7-036D-48D6-856C-B868B7C4BB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68" name="TextBox 12167">
          <a:extLst>
            <a:ext uri="{FF2B5EF4-FFF2-40B4-BE49-F238E27FC236}">
              <a16:creationId xmlns:a16="http://schemas.microsoft.com/office/drawing/2014/main" id="{5E1B344E-28A1-4132-AB9F-CE62F82DFEE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69" name="TextBox 12168">
          <a:extLst>
            <a:ext uri="{FF2B5EF4-FFF2-40B4-BE49-F238E27FC236}">
              <a16:creationId xmlns:a16="http://schemas.microsoft.com/office/drawing/2014/main" id="{C4472EC5-D3E2-4B1E-99D6-049D1DFA9F5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70" name="TextBox 12169">
          <a:extLst>
            <a:ext uri="{FF2B5EF4-FFF2-40B4-BE49-F238E27FC236}">
              <a16:creationId xmlns:a16="http://schemas.microsoft.com/office/drawing/2014/main" id="{39BD1D8C-7E66-41B7-8A82-10D227444A4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71" name="TextBox 12170">
          <a:extLst>
            <a:ext uri="{FF2B5EF4-FFF2-40B4-BE49-F238E27FC236}">
              <a16:creationId xmlns:a16="http://schemas.microsoft.com/office/drawing/2014/main" id="{48768A99-C1C0-4929-9D27-93DFBFAC888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72" name="TextBox 12171">
          <a:extLst>
            <a:ext uri="{FF2B5EF4-FFF2-40B4-BE49-F238E27FC236}">
              <a16:creationId xmlns:a16="http://schemas.microsoft.com/office/drawing/2014/main" id="{45446989-B434-4465-940A-997F83C88C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73" name="TextBox 12172">
          <a:extLst>
            <a:ext uri="{FF2B5EF4-FFF2-40B4-BE49-F238E27FC236}">
              <a16:creationId xmlns:a16="http://schemas.microsoft.com/office/drawing/2014/main" id="{EEF5DBFD-3CDA-435D-990B-6EAC1A43767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74" name="TextBox 12173">
          <a:extLst>
            <a:ext uri="{FF2B5EF4-FFF2-40B4-BE49-F238E27FC236}">
              <a16:creationId xmlns:a16="http://schemas.microsoft.com/office/drawing/2014/main" id="{6971B032-3798-465C-8808-851603FAA4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75" name="TextBox 12174">
          <a:extLst>
            <a:ext uri="{FF2B5EF4-FFF2-40B4-BE49-F238E27FC236}">
              <a16:creationId xmlns:a16="http://schemas.microsoft.com/office/drawing/2014/main" id="{301CF621-B1B0-4279-AEA9-9E36859AD1E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76" name="TextBox 12175">
          <a:extLst>
            <a:ext uri="{FF2B5EF4-FFF2-40B4-BE49-F238E27FC236}">
              <a16:creationId xmlns:a16="http://schemas.microsoft.com/office/drawing/2014/main" id="{12DC1303-8FA0-4A7B-90A7-211AB52D19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77" name="TextBox 12176">
          <a:extLst>
            <a:ext uri="{FF2B5EF4-FFF2-40B4-BE49-F238E27FC236}">
              <a16:creationId xmlns:a16="http://schemas.microsoft.com/office/drawing/2014/main" id="{7CF91D4A-D322-415B-A313-63CB34773A9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78" name="TextBox 12177">
          <a:extLst>
            <a:ext uri="{FF2B5EF4-FFF2-40B4-BE49-F238E27FC236}">
              <a16:creationId xmlns:a16="http://schemas.microsoft.com/office/drawing/2014/main" id="{06C41564-C3E0-4982-9F88-FA76431B94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79" name="TextBox 12178">
          <a:extLst>
            <a:ext uri="{FF2B5EF4-FFF2-40B4-BE49-F238E27FC236}">
              <a16:creationId xmlns:a16="http://schemas.microsoft.com/office/drawing/2014/main" id="{13448FA5-DBCF-4BCB-9F0D-AA393CF8D5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80" name="TextBox 12179">
          <a:extLst>
            <a:ext uri="{FF2B5EF4-FFF2-40B4-BE49-F238E27FC236}">
              <a16:creationId xmlns:a16="http://schemas.microsoft.com/office/drawing/2014/main" id="{D834F2EA-D489-402D-8DFF-67094A8C3A6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81" name="TextBox 12180">
          <a:extLst>
            <a:ext uri="{FF2B5EF4-FFF2-40B4-BE49-F238E27FC236}">
              <a16:creationId xmlns:a16="http://schemas.microsoft.com/office/drawing/2014/main" id="{37022C9E-E5E6-429D-8B88-0365D263FE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82" name="TextBox 12181">
          <a:extLst>
            <a:ext uri="{FF2B5EF4-FFF2-40B4-BE49-F238E27FC236}">
              <a16:creationId xmlns:a16="http://schemas.microsoft.com/office/drawing/2014/main" id="{D8255EB9-9299-4D00-98B1-DD2F815693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83" name="TextBox 12182">
          <a:extLst>
            <a:ext uri="{FF2B5EF4-FFF2-40B4-BE49-F238E27FC236}">
              <a16:creationId xmlns:a16="http://schemas.microsoft.com/office/drawing/2014/main" id="{E58CDFF9-2252-4FFB-9107-ABF2C915B8C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84" name="TextBox 12183">
          <a:extLst>
            <a:ext uri="{FF2B5EF4-FFF2-40B4-BE49-F238E27FC236}">
              <a16:creationId xmlns:a16="http://schemas.microsoft.com/office/drawing/2014/main" id="{B4B4E00B-AF06-4761-B900-428B9838A7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85" name="TextBox 12184">
          <a:extLst>
            <a:ext uri="{FF2B5EF4-FFF2-40B4-BE49-F238E27FC236}">
              <a16:creationId xmlns:a16="http://schemas.microsoft.com/office/drawing/2014/main" id="{DF11544F-8C7D-44F4-9F9E-DEF9FA7E4B4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86" name="TextBox 12185">
          <a:extLst>
            <a:ext uri="{FF2B5EF4-FFF2-40B4-BE49-F238E27FC236}">
              <a16:creationId xmlns:a16="http://schemas.microsoft.com/office/drawing/2014/main" id="{078D82AF-6806-4F38-943D-BD01C0DDEB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87" name="TextBox 12186">
          <a:extLst>
            <a:ext uri="{FF2B5EF4-FFF2-40B4-BE49-F238E27FC236}">
              <a16:creationId xmlns:a16="http://schemas.microsoft.com/office/drawing/2014/main" id="{9BB61D18-F8EB-4819-B603-9F66B6193FA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88" name="TextBox 12187">
          <a:extLst>
            <a:ext uri="{FF2B5EF4-FFF2-40B4-BE49-F238E27FC236}">
              <a16:creationId xmlns:a16="http://schemas.microsoft.com/office/drawing/2014/main" id="{98B583CC-374A-4E86-8141-0FA3A83929C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89" name="TextBox 12188">
          <a:extLst>
            <a:ext uri="{FF2B5EF4-FFF2-40B4-BE49-F238E27FC236}">
              <a16:creationId xmlns:a16="http://schemas.microsoft.com/office/drawing/2014/main" id="{0A7CED3C-8E64-4BE7-B8FE-726A3FB3CD4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90" name="TextBox 12189">
          <a:extLst>
            <a:ext uri="{FF2B5EF4-FFF2-40B4-BE49-F238E27FC236}">
              <a16:creationId xmlns:a16="http://schemas.microsoft.com/office/drawing/2014/main" id="{F31F3809-4318-4578-8B07-7D961F32E9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91" name="TextBox 12190">
          <a:extLst>
            <a:ext uri="{FF2B5EF4-FFF2-40B4-BE49-F238E27FC236}">
              <a16:creationId xmlns:a16="http://schemas.microsoft.com/office/drawing/2014/main" id="{49469482-6CF8-4A40-8A8F-86AA5EE2BE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92" name="TextBox 12191">
          <a:extLst>
            <a:ext uri="{FF2B5EF4-FFF2-40B4-BE49-F238E27FC236}">
              <a16:creationId xmlns:a16="http://schemas.microsoft.com/office/drawing/2014/main" id="{8825B89B-B8FE-40F6-8CE9-499A5BBA93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93" name="TextBox 12192">
          <a:extLst>
            <a:ext uri="{FF2B5EF4-FFF2-40B4-BE49-F238E27FC236}">
              <a16:creationId xmlns:a16="http://schemas.microsoft.com/office/drawing/2014/main" id="{DDA06065-48FD-42AA-874E-5EF69B5CBFC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94" name="TextBox 12193">
          <a:extLst>
            <a:ext uri="{FF2B5EF4-FFF2-40B4-BE49-F238E27FC236}">
              <a16:creationId xmlns:a16="http://schemas.microsoft.com/office/drawing/2014/main" id="{8E99B455-9337-407C-BD0C-ADD9A79B7E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95" name="TextBox 12194">
          <a:extLst>
            <a:ext uri="{FF2B5EF4-FFF2-40B4-BE49-F238E27FC236}">
              <a16:creationId xmlns:a16="http://schemas.microsoft.com/office/drawing/2014/main" id="{7CEF8813-A376-4A95-9B8D-99DE744FB7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96" name="TextBox 12195">
          <a:extLst>
            <a:ext uri="{FF2B5EF4-FFF2-40B4-BE49-F238E27FC236}">
              <a16:creationId xmlns:a16="http://schemas.microsoft.com/office/drawing/2014/main" id="{C0D6586D-87DD-4566-992A-31A1B1C441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97" name="TextBox 12196">
          <a:extLst>
            <a:ext uri="{FF2B5EF4-FFF2-40B4-BE49-F238E27FC236}">
              <a16:creationId xmlns:a16="http://schemas.microsoft.com/office/drawing/2014/main" id="{F5F95480-BCC9-439E-9598-727B889D92A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98" name="TextBox 12197">
          <a:extLst>
            <a:ext uri="{FF2B5EF4-FFF2-40B4-BE49-F238E27FC236}">
              <a16:creationId xmlns:a16="http://schemas.microsoft.com/office/drawing/2014/main" id="{BB4D938A-8734-410C-A674-7E85A2E889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199" name="TextBox 12198">
          <a:extLst>
            <a:ext uri="{FF2B5EF4-FFF2-40B4-BE49-F238E27FC236}">
              <a16:creationId xmlns:a16="http://schemas.microsoft.com/office/drawing/2014/main" id="{B59D079B-FD85-4C85-B5AE-69AB62429C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00" name="TextBox 12199">
          <a:extLst>
            <a:ext uri="{FF2B5EF4-FFF2-40B4-BE49-F238E27FC236}">
              <a16:creationId xmlns:a16="http://schemas.microsoft.com/office/drawing/2014/main" id="{5D4A2F2A-052B-49E2-89A8-AD0DE75CFF4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01" name="TextBox 12200">
          <a:extLst>
            <a:ext uri="{FF2B5EF4-FFF2-40B4-BE49-F238E27FC236}">
              <a16:creationId xmlns:a16="http://schemas.microsoft.com/office/drawing/2014/main" id="{15EC9A0C-3C5A-49BC-8A8D-9C858163C7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02" name="TextBox 12201">
          <a:extLst>
            <a:ext uri="{FF2B5EF4-FFF2-40B4-BE49-F238E27FC236}">
              <a16:creationId xmlns:a16="http://schemas.microsoft.com/office/drawing/2014/main" id="{EA04D28C-84F5-4113-A8C7-710B505731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03" name="TextBox 12202">
          <a:extLst>
            <a:ext uri="{FF2B5EF4-FFF2-40B4-BE49-F238E27FC236}">
              <a16:creationId xmlns:a16="http://schemas.microsoft.com/office/drawing/2014/main" id="{A5247CC2-40D1-4F72-B968-F692BB7E96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04" name="TextBox 12203">
          <a:extLst>
            <a:ext uri="{FF2B5EF4-FFF2-40B4-BE49-F238E27FC236}">
              <a16:creationId xmlns:a16="http://schemas.microsoft.com/office/drawing/2014/main" id="{D5B6C7A6-4CBE-4ABF-BEDF-66F3A760E7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05" name="TextBox 12204">
          <a:extLst>
            <a:ext uri="{FF2B5EF4-FFF2-40B4-BE49-F238E27FC236}">
              <a16:creationId xmlns:a16="http://schemas.microsoft.com/office/drawing/2014/main" id="{40D820DD-6D9B-4CFC-87EE-30858D38DA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06" name="TextBox 12205">
          <a:extLst>
            <a:ext uri="{FF2B5EF4-FFF2-40B4-BE49-F238E27FC236}">
              <a16:creationId xmlns:a16="http://schemas.microsoft.com/office/drawing/2014/main" id="{F513C8F6-176F-4A23-9B18-237D70DF95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07" name="TextBox 12206">
          <a:extLst>
            <a:ext uri="{FF2B5EF4-FFF2-40B4-BE49-F238E27FC236}">
              <a16:creationId xmlns:a16="http://schemas.microsoft.com/office/drawing/2014/main" id="{BBBE982D-DCF9-4773-BEBC-D75D686760D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08" name="TextBox 12207">
          <a:extLst>
            <a:ext uri="{FF2B5EF4-FFF2-40B4-BE49-F238E27FC236}">
              <a16:creationId xmlns:a16="http://schemas.microsoft.com/office/drawing/2014/main" id="{62C53402-600B-4398-86A6-657A7C86F3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09" name="TextBox 12208">
          <a:extLst>
            <a:ext uri="{FF2B5EF4-FFF2-40B4-BE49-F238E27FC236}">
              <a16:creationId xmlns:a16="http://schemas.microsoft.com/office/drawing/2014/main" id="{8AE5AA01-9A0C-45B2-8047-2EF3C34CFC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10" name="TextBox 12209">
          <a:extLst>
            <a:ext uri="{FF2B5EF4-FFF2-40B4-BE49-F238E27FC236}">
              <a16:creationId xmlns:a16="http://schemas.microsoft.com/office/drawing/2014/main" id="{0CDD2731-BAF3-424B-B703-1D610CF8480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11" name="TextBox 12210">
          <a:extLst>
            <a:ext uri="{FF2B5EF4-FFF2-40B4-BE49-F238E27FC236}">
              <a16:creationId xmlns:a16="http://schemas.microsoft.com/office/drawing/2014/main" id="{18633F47-9077-49C5-91A7-FBABA19E81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12" name="TextBox 12211">
          <a:extLst>
            <a:ext uri="{FF2B5EF4-FFF2-40B4-BE49-F238E27FC236}">
              <a16:creationId xmlns:a16="http://schemas.microsoft.com/office/drawing/2014/main" id="{38DE5B85-0798-4AF0-BCC1-BA29D918AE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13" name="TextBox 12212">
          <a:extLst>
            <a:ext uri="{FF2B5EF4-FFF2-40B4-BE49-F238E27FC236}">
              <a16:creationId xmlns:a16="http://schemas.microsoft.com/office/drawing/2014/main" id="{2E031BB4-2D2E-41CD-AA90-C1409C10EE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14" name="TextBox 12213">
          <a:extLst>
            <a:ext uri="{FF2B5EF4-FFF2-40B4-BE49-F238E27FC236}">
              <a16:creationId xmlns:a16="http://schemas.microsoft.com/office/drawing/2014/main" id="{1AF03277-3AC3-4A8F-9F8D-0BDFE9E7D51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15" name="TextBox 12214">
          <a:extLst>
            <a:ext uri="{FF2B5EF4-FFF2-40B4-BE49-F238E27FC236}">
              <a16:creationId xmlns:a16="http://schemas.microsoft.com/office/drawing/2014/main" id="{787B130E-B0B6-4A2E-9CBE-4A4E0A8568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16" name="TextBox 12215">
          <a:extLst>
            <a:ext uri="{FF2B5EF4-FFF2-40B4-BE49-F238E27FC236}">
              <a16:creationId xmlns:a16="http://schemas.microsoft.com/office/drawing/2014/main" id="{E8765297-D9D7-4033-B122-E454E426418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17" name="TextBox 12216">
          <a:extLst>
            <a:ext uri="{FF2B5EF4-FFF2-40B4-BE49-F238E27FC236}">
              <a16:creationId xmlns:a16="http://schemas.microsoft.com/office/drawing/2014/main" id="{9F9AC15C-1F60-42F3-A5CF-51206E7D07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18" name="TextBox 12217">
          <a:extLst>
            <a:ext uri="{FF2B5EF4-FFF2-40B4-BE49-F238E27FC236}">
              <a16:creationId xmlns:a16="http://schemas.microsoft.com/office/drawing/2014/main" id="{4BA7B80E-77C8-4344-9ABE-CD261298FE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19" name="TextBox 12218">
          <a:extLst>
            <a:ext uri="{FF2B5EF4-FFF2-40B4-BE49-F238E27FC236}">
              <a16:creationId xmlns:a16="http://schemas.microsoft.com/office/drawing/2014/main" id="{F3AEC41A-82BD-4ECB-A537-8FB7A4CA2C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20" name="TextBox 12219">
          <a:extLst>
            <a:ext uri="{FF2B5EF4-FFF2-40B4-BE49-F238E27FC236}">
              <a16:creationId xmlns:a16="http://schemas.microsoft.com/office/drawing/2014/main" id="{DDF32B62-05F0-43B2-9F2B-57F8980FC6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21" name="TextBox 12220">
          <a:extLst>
            <a:ext uri="{FF2B5EF4-FFF2-40B4-BE49-F238E27FC236}">
              <a16:creationId xmlns:a16="http://schemas.microsoft.com/office/drawing/2014/main" id="{91EDA0AF-060E-457E-8ECB-79F69BCF12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22" name="TextBox 12221">
          <a:extLst>
            <a:ext uri="{FF2B5EF4-FFF2-40B4-BE49-F238E27FC236}">
              <a16:creationId xmlns:a16="http://schemas.microsoft.com/office/drawing/2014/main" id="{FFD0A768-1682-48DB-810A-DB8FB8C331A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23" name="TextBox 12222">
          <a:extLst>
            <a:ext uri="{FF2B5EF4-FFF2-40B4-BE49-F238E27FC236}">
              <a16:creationId xmlns:a16="http://schemas.microsoft.com/office/drawing/2014/main" id="{24AF61D8-14F6-410F-9352-3B65A8CC93A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24" name="TextBox 12223">
          <a:extLst>
            <a:ext uri="{FF2B5EF4-FFF2-40B4-BE49-F238E27FC236}">
              <a16:creationId xmlns:a16="http://schemas.microsoft.com/office/drawing/2014/main" id="{33FF403F-03BC-4F8A-B8C1-30B03DB4EBD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25" name="TextBox 12224">
          <a:extLst>
            <a:ext uri="{FF2B5EF4-FFF2-40B4-BE49-F238E27FC236}">
              <a16:creationId xmlns:a16="http://schemas.microsoft.com/office/drawing/2014/main" id="{E21A157A-6BF5-4137-A1FE-1208A9DDECF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26" name="TextBox 12225">
          <a:extLst>
            <a:ext uri="{FF2B5EF4-FFF2-40B4-BE49-F238E27FC236}">
              <a16:creationId xmlns:a16="http://schemas.microsoft.com/office/drawing/2014/main" id="{86D16472-2DCC-4048-B40A-952941848B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27" name="TextBox 12226">
          <a:extLst>
            <a:ext uri="{FF2B5EF4-FFF2-40B4-BE49-F238E27FC236}">
              <a16:creationId xmlns:a16="http://schemas.microsoft.com/office/drawing/2014/main" id="{893CFC78-28F3-4423-816B-BFEA1D9DCC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28" name="TextBox 12227">
          <a:extLst>
            <a:ext uri="{FF2B5EF4-FFF2-40B4-BE49-F238E27FC236}">
              <a16:creationId xmlns:a16="http://schemas.microsoft.com/office/drawing/2014/main" id="{714AEFDB-871B-416B-839D-07387EB3D14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29" name="TextBox 12228">
          <a:extLst>
            <a:ext uri="{FF2B5EF4-FFF2-40B4-BE49-F238E27FC236}">
              <a16:creationId xmlns:a16="http://schemas.microsoft.com/office/drawing/2014/main" id="{B0955BAA-E0EE-4F8E-87F7-313BF127375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30" name="TextBox 12229">
          <a:extLst>
            <a:ext uri="{FF2B5EF4-FFF2-40B4-BE49-F238E27FC236}">
              <a16:creationId xmlns:a16="http://schemas.microsoft.com/office/drawing/2014/main" id="{C4E110CC-A497-4F1E-B207-74984C8DE9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31" name="TextBox 12230">
          <a:extLst>
            <a:ext uri="{FF2B5EF4-FFF2-40B4-BE49-F238E27FC236}">
              <a16:creationId xmlns:a16="http://schemas.microsoft.com/office/drawing/2014/main" id="{A783BD0B-2E91-4EDC-8228-11F9D7C2384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32" name="TextBox 12231">
          <a:extLst>
            <a:ext uri="{FF2B5EF4-FFF2-40B4-BE49-F238E27FC236}">
              <a16:creationId xmlns:a16="http://schemas.microsoft.com/office/drawing/2014/main" id="{D9361DBB-4006-4967-96BC-440F1C5D019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33" name="TextBox 12232">
          <a:extLst>
            <a:ext uri="{FF2B5EF4-FFF2-40B4-BE49-F238E27FC236}">
              <a16:creationId xmlns:a16="http://schemas.microsoft.com/office/drawing/2014/main" id="{057A64D8-15E8-4985-8335-058B035F616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34" name="TextBox 12233">
          <a:extLst>
            <a:ext uri="{FF2B5EF4-FFF2-40B4-BE49-F238E27FC236}">
              <a16:creationId xmlns:a16="http://schemas.microsoft.com/office/drawing/2014/main" id="{ED9E674B-E2AA-432E-9691-98304BE9E9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35" name="TextBox 12234">
          <a:extLst>
            <a:ext uri="{FF2B5EF4-FFF2-40B4-BE49-F238E27FC236}">
              <a16:creationId xmlns:a16="http://schemas.microsoft.com/office/drawing/2014/main" id="{38FADE95-1D2F-4B8F-8A27-18055CBBD6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36" name="TextBox 12235">
          <a:extLst>
            <a:ext uri="{FF2B5EF4-FFF2-40B4-BE49-F238E27FC236}">
              <a16:creationId xmlns:a16="http://schemas.microsoft.com/office/drawing/2014/main" id="{37CA2E6E-4F21-4094-B243-F35F0C8D0B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37" name="TextBox 12236">
          <a:extLst>
            <a:ext uri="{FF2B5EF4-FFF2-40B4-BE49-F238E27FC236}">
              <a16:creationId xmlns:a16="http://schemas.microsoft.com/office/drawing/2014/main" id="{E0D04E15-6008-43A5-91E9-3258466A668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38" name="TextBox 12237">
          <a:extLst>
            <a:ext uri="{FF2B5EF4-FFF2-40B4-BE49-F238E27FC236}">
              <a16:creationId xmlns:a16="http://schemas.microsoft.com/office/drawing/2014/main" id="{C0128101-8DC3-4BC2-A586-62E60854934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39" name="TextBox 12238">
          <a:extLst>
            <a:ext uri="{FF2B5EF4-FFF2-40B4-BE49-F238E27FC236}">
              <a16:creationId xmlns:a16="http://schemas.microsoft.com/office/drawing/2014/main" id="{6A001684-F2BC-42D2-8DBE-941000B1A7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40" name="TextBox 12239">
          <a:extLst>
            <a:ext uri="{FF2B5EF4-FFF2-40B4-BE49-F238E27FC236}">
              <a16:creationId xmlns:a16="http://schemas.microsoft.com/office/drawing/2014/main" id="{575E166E-9169-455D-8682-B81167024A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41" name="TextBox 12240">
          <a:extLst>
            <a:ext uri="{FF2B5EF4-FFF2-40B4-BE49-F238E27FC236}">
              <a16:creationId xmlns:a16="http://schemas.microsoft.com/office/drawing/2014/main" id="{3B037DFC-6103-45F4-B08A-2A637282C3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42" name="TextBox 12241">
          <a:extLst>
            <a:ext uri="{FF2B5EF4-FFF2-40B4-BE49-F238E27FC236}">
              <a16:creationId xmlns:a16="http://schemas.microsoft.com/office/drawing/2014/main" id="{48AAE4C2-99BB-4E5E-B176-526E6CA2AB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43" name="TextBox 12242">
          <a:extLst>
            <a:ext uri="{FF2B5EF4-FFF2-40B4-BE49-F238E27FC236}">
              <a16:creationId xmlns:a16="http://schemas.microsoft.com/office/drawing/2014/main" id="{4FB588F9-E8DD-4BF5-928A-4CD802CCDE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44" name="TextBox 12243">
          <a:extLst>
            <a:ext uri="{FF2B5EF4-FFF2-40B4-BE49-F238E27FC236}">
              <a16:creationId xmlns:a16="http://schemas.microsoft.com/office/drawing/2014/main" id="{A76C5625-6BDA-431A-AC9B-F63AACC74A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45" name="TextBox 12244">
          <a:extLst>
            <a:ext uri="{FF2B5EF4-FFF2-40B4-BE49-F238E27FC236}">
              <a16:creationId xmlns:a16="http://schemas.microsoft.com/office/drawing/2014/main" id="{0BF625CF-5296-4AA1-82D8-B026F7B639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46" name="TextBox 12245">
          <a:extLst>
            <a:ext uri="{FF2B5EF4-FFF2-40B4-BE49-F238E27FC236}">
              <a16:creationId xmlns:a16="http://schemas.microsoft.com/office/drawing/2014/main" id="{0BD8BC7F-120D-4A92-85C5-BCFB3C697F8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47" name="TextBox 12246">
          <a:extLst>
            <a:ext uri="{FF2B5EF4-FFF2-40B4-BE49-F238E27FC236}">
              <a16:creationId xmlns:a16="http://schemas.microsoft.com/office/drawing/2014/main" id="{33216764-9554-4E82-AC99-D9DD7A9FB5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48" name="TextBox 12247">
          <a:extLst>
            <a:ext uri="{FF2B5EF4-FFF2-40B4-BE49-F238E27FC236}">
              <a16:creationId xmlns:a16="http://schemas.microsoft.com/office/drawing/2014/main" id="{0902B911-E85B-4455-8888-4B979B8E09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49" name="TextBox 12248">
          <a:extLst>
            <a:ext uri="{FF2B5EF4-FFF2-40B4-BE49-F238E27FC236}">
              <a16:creationId xmlns:a16="http://schemas.microsoft.com/office/drawing/2014/main" id="{423C0477-D599-456A-8233-CFF8E2A728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50" name="TextBox 12249">
          <a:extLst>
            <a:ext uri="{FF2B5EF4-FFF2-40B4-BE49-F238E27FC236}">
              <a16:creationId xmlns:a16="http://schemas.microsoft.com/office/drawing/2014/main" id="{C12A6000-16B4-4023-8A7F-E6ACC3B7EC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51" name="TextBox 12250">
          <a:extLst>
            <a:ext uri="{FF2B5EF4-FFF2-40B4-BE49-F238E27FC236}">
              <a16:creationId xmlns:a16="http://schemas.microsoft.com/office/drawing/2014/main" id="{8ED22C87-BC0C-4B99-B6C0-CF1630AB50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52" name="TextBox 12251">
          <a:extLst>
            <a:ext uri="{FF2B5EF4-FFF2-40B4-BE49-F238E27FC236}">
              <a16:creationId xmlns:a16="http://schemas.microsoft.com/office/drawing/2014/main" id="{B1576705-3D81-459E-94A6-D24CB6657F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53" name="TextBox 12252">
          <a:extLst>
            <a:ext uri="{FF2B5EF4-FFF2-40B4-BE49-F238E27FC236}">
              <a16:creationId xmlns:a16="http://schemas.microsoft.com/office/drawing/2014/main" id="{93076F2C-C32F-4472-9962-968188C890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54" name="TextBox 12253">
          <a:extLst>
            <a:ext uri="{FF2B5EF4-FFF2-40B4-BE49-F238E27FC236}">
              <a16:creationId xmlns:a16="http://schemas.microsoft.com/office/drawing/2014/main" id="{BF22A8AB-217A-4B40-960F-D81ADF57436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55" name="TextBox 12254">
          <a:extLst>
            <a:ext uri="{FF2B5EF4-FFF2-40B4-BE49-F238E27FC236}">
              <a16:creationId xmlns:a16="http://schemas.microsoft.com/office/drawing/2014/main" id="{126BE751-A972-405F-BEA7-2620C34139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56" name="TextBox 12255">
          <a:extLst>
            <a:ext uri="{FF2B5EF4-FFF2-40B4-BE49-F238E27FC236}">
              <a16:creationId xmlns:a16="http://schemas.microsoft.com/office/drawing/2014/main" id="{F145F2FD-C973-4F10-8372-C5F205DF3D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57" name="TextBox 12256">
          <a:extLst>
            <a:ext uri="{FF2B5EF4-FFF2-40B4-BE49-F238E27FC236}">
              <a16:creationId xmlns:a16="http://schemas.microsoft.com/office/drawing/2014/main" id="{55E58034-2CE8-46CA-84F2-9A6C8160C7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58" name="TextBox 12257">
          <a:extLst>
            <a:ext uri="{FF2B5EF4-FFF2-40B4-BE49-F238E27FC236}">
              <a16:creationId xmlns:a16="http://schemas.microsoft.com/office/drawing/2014/main" id="{2FCA5A2A-37AE-4926-A3A4-B331BEAB706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59" name="TextBox 12258">
          <a:extLst>
            <a:ext uri="{FF2B5EF4-FFF2-40B4-BE49-F238E27FC236}">
              <a16:creationId xmlns:a16="http://schemas.microsoft.com/office/drawing/2014/main" id="{43D04F80-C071-4087-B44F-872E4F07F44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60" name="TextBox 12259">
          <a:extLst>
            <a:ext uri="{FF2B5EF4-FFF2-40B4-BE49-F238E27FC236}">
              <a16:creationId xmlns:a16="http://schemas.microsoft.com/office/drawing/2014/main" id="{DBBE00D0-4DEA-4B01-A792-490D6F6F485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61" name="TextBox 12260">
          <a:extLst>
            <a:ext uri="{FF2B5EF4-FFF2-40B4-BE49-F238E27FC236}">
              <a16:creationId xmlns:a16="http://schemas.microsoft.com/office/drawing/2014/main" id="{62D815CC-9B10-4099-A2FA-86FDC0B679E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62" name="TextBox 12261">
          <a:extLst>
            <a:ext uri="{FF2B5EF4-FFF2-40B4-BE49-F238E27FC236}">
              <a16:creationId xmlns:a16="http://schemas.microsoft.com/office/drawing/2014/main" id="{D8890B34-E049-465B-9A2C-F2CB5244EA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63" name="TextBox 12262">
          <a:extLst>
            <a:ext uri="{FF2B5EF4-FFF2-40B4-BE49-F238E27FC236}">
              <a16:creationId xmlns:a16="http://schemas.microsoft.com/office/drawing/2014/main" id="{E7DAEE0C-179F-471C-80D0-0E430AAD489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64" name="TextBox 12263">
          <a:extLst>
            <a:ext uri="{FF2B5EF4-FFF2-40B4-BE49-F238E27FC236}">
              <a16:creationId xmlns:a16="http://schemas.microsoft.com/office/drawing/2014/main" id="{23EEC5D5-182E-4F3B-958A-8F5113C5248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65" name="TextBox 12264">
          <a:extLst>
            <a:ext uri="{FF2B5EF4-FFF2-40B4-BE49-F238E27FC236}">
              <a16:creationId xmlns:a16="http://schemas.microsoft.com/office/drawing/2014/main" id="{0F862F22-1C1F-4F98-8DD0-520D3DA0E10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66" name="TextBox 12265">
          <a:extLst>
            <a:ext uri="{FF2B5EF4-FFF2-40B4-BE49-F238E27FC236}">
              <a16:creationId xmlns:a16="http://schemas.microsoft.com/office/drawing/2014/main" id="{8FD97440-EA2A-4FFC-8A48-68BFC39FA7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67" name="TextBox 12266">
          <a:extLst>
            <a:ext uri="{FF2B5EF4-FFF2-40B4-BE49-F238E27FC236}">
              <a16:creationId xmlns:a16="http://schemas.microsoft.com/office/drawing/2014/main" id="{D026C10B-7E0F-4E2A-9822-20A47B6A28B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68" name="TextBox 12267">
          <a:extLst>
            <a:ext uri="{FF2B5EF4-FFF2-40B4-BE49-F238E27FC236}">
              <a16:creationId xmlns:a16="http://schemas.microsoft.com/office/drawing/2014/main" id="{837CCFE5-9609-4BBC-8DA9-E0353691C2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69" name="TextBox 12268">
          <a:extLst>
            <a:ext uri="{FF2B5EF4-FFF2-40B4-BE49-F238E27FC236}">
              <a16:creationId xmlns:a16="http://schemas.microsoft.com/office/drawing/2014/main" id="{7E149B89-A2E1-4783-BFD2-4B43C4508A8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70" name="TextBox 12269">
          <a:extLst>
            <a:ext uri="{FF2B5EF4-FFF2-40B4-BE49-F238E27FC236}">
              <a16:creationId xmlns:a16="http://schemas.microsoft.com/office/drawing/2014/main" id="{A63DAC8F-45C9-4B2C-B3AF-0E8AC3A6807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71" name="TextBox 12270">
          <a:extLst>
            <a:ext uri="{FF2B5EF4-FFF2-40B4-BE49-F238E27FC236}">
              <a16:creationId xmlns:a16="http://schemas.microsoft.com/office/drawing/2014/main" id="{5719AD14-57B7-40E5-A708-F7EC0F467C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72" name="TextBox 12271">
          <a:extLst>
            <a:ext uri="{FF2B5EF4-FFF2-40B4-BE49-F238E27FC236}">
              <a16:creationId xmlns:a16="http://schemas.microsoft.com/office/drawing/2014/main" id="{B9FA4A5A-6E27-4FDF-92D8-81E6E739BB0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73" name="TextBox 12272">
          <a:extLst>
            <a:ext uri="{FF2B5EF4-FFF2-40B4-BE49-F238E27FC236}">
              <a16:creationId xmlns:a16="http://schemas.microsoft.com/office/drawing/2014/main" id="{06FBA923-E833-4879-8FB8-35110FC1936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74" name="TextBox 12273">
          <a:extLst>
            <a:ext uri="{FF2B5EF4-FFF2-40B4-BE49-F238E27FC236}">
              <a16:creationId xmlns:a16="http://schemas.microsoft.com/office/drawing/2014/main" id="{22B3370E-62ED-4057-B3AA-E81673F4E6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75" name="TextBox 12274">
          <a:extLst>
            <a:ext uri="{FF2B5EF4-FFF2-40B4-BE49-F238E27FC236}">
              <a16:creationId xmlns:a16="http://schemas.microsoft.com/office/drawing/2014/main" id="{7D8276A9-4B90-46B6-AA04-0AC4C38C2B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76" name="TextBox 12275">
          <a:extLst>
            <a:ext uri="{FF2B5EF4-FFF2-40B4-BE49-F238E27FC236}">
              <a16:creationId xmlns:a16="http://schemas.microsoft.com/office/drawing/2014/main" id="{11CF9DC2-DE5C-413E-951F-0353520F05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77" name="TextBox 12276">
          <a:extLst>
            <a:ext uri="{FF2B5EF4-FFF2-40B4-BE49-F238E27FC236}">
              <a16:creationId xmlns:a16="http://schemas.microsoft.com/office/drawing/2014/main" id="{1B5E313D-1362-4951-B647-5D834AE6A8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78" name="TextBox 12277">
          <a:extLst>
            <a:ext uri="{FF2B5EF4-FFF2-40B4-BE49-F238E27FC236}">
              <a16:creationId xmlns:a16="http://schemas.microsoft.com/office/drawing/2014/main" id="{76B92D48-A56E-4193-900D-D982B5D33F7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79" name="TextBox 12278">
          <a:extLst>
            <a:ext uri="{FF2B5EF4-FFF2-40B4-BE49-F238E27FC236}">
              <a16:creationId xmlns:a16="http://schemas.microsoft.com/office/drawing/2014/main" id="{DFBC2A6D-201C-4386-9F63-DE987ED9CD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80" name="TextBox 12279">
          <a:extLst>
            <a:ext uri="{FF2B5EF4-FFF2-40B4-BE49-F238E27FC236}">
              <a16:creationId xmlns:a16="http://schemas.microsoft.com/office/drawing/2014/main" id="{B2042070-58FB-489E-BB67-3139037FE48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81" name="TextBox 12280">
          <a:extLst>
            <a:ext uri="{FF2B5EF4-FFF2-40B4-BE49-F238E27FC236}">
              <a16:creationId xmlns:a16="http://schemas.microsoft.com/office/drawing/2014/main" id="{ED21163B-05E5-46FF-980A-F10BA49117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82" name="TextBox 12281">
          <a:extLst>
            <a:ext uri="{FF2B5EF4-FFF2-40B4-BE49-F238E27FC236}">
              <a16:creationId xmlns:a16="http://schemas.microsoft.com/office/drawing/2014/main" id="{A7A6E9F5-9233-486E-8A48-5131A4B6F12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83" name="TextBox 12282">
          <a:extLst>
            <a:ext uri="{FF2B5EF4-FFF2-40B4-BE49-F238E27FC236}">
              <a16:creationId xmlns:a16="http://schemas.microsoft.com/office/drawing/2014/main" id="{CAAF6C32-8349-4C16-9496-D448C4B5C5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84" name="TextBox 12283">
          <a:extLst>
            <a:ext uri="{FF2B5EF4-FFF2-40B4-BE49-F238E27FC236}">
              <a16:creationId xmlns:a16="http://schemas.microsoft.com/office/drawing/2014/main" id="{D2CA0896-63A1-4FB7-BA5C-98B8124B4EA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85" name="TextBox 12284">
          <a:extLst>
            <a:ext uri="{FF2B5EF4-FFF2-40B4-BE49-F238E27FC236}">
              <a16:creationId xmlns:a16="http://schemas.microsoft.com/office/drawing/2014/main" id="{E4D65586-923C-4595-B82C-E97D828D426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86" name="TextBox 12285">
          <a:extLst>
            <a:ext uri="{FF2B5EF4-FFF2-40B4-BE49-F238E27FC236}">
              <a16:creationId xmlns:a16="http://schemas.microsoft.com/office/drawing/2014/main" id="{9CCCCA96-68EA-492B-896B-4EF71E76346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87" name="TextBox 12286">
          <a:extLst>
            <a:ext uri="{FF2B5EF4-FFF2-40B4-BE49-F238E27FC236}">
              <a16:creationId xmlns:a16="http://schemas.microsoft.com/office/drawing/2014/main" id="{F1154AE5-568D-482C-939D-054E660DE9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88" name="TextBox 12287">
          <a:extLst>
            <a:ext uri="{FF2B5EF4-FFF2-40B4-BE49-F238E27FC236}">
              <a16:creationId xmlns:a16="http://schemas.microsoft.com/office/drawing/2014/main" id="{4387ECD9-CCBE-45FE-84AE-E69DDD3A48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89" name="TextBox 12288">
          <a:extLst>
            <a:ext uri="{FF2B5EF4-FFF2-40B4-BE49-F238E27FC236}">
              <a16:creationId xmlns:a16="http://schemas.microsoft.com/office/drawing/2014/main" id="{5E0F80B3-F5C0-47A6-8B02-2DE4E6F96B7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90" name="TextBox 12289">
          <a:extLst>
            <a:ext uri="{FF2B5EF4-FFF2-40B4-BE49-F238E27FC236}">
              <a16:creationId xmlns:a16="http://schemas.microsoft.com/office/drawing/2014/main" id="{BB8909DC-99E9-44AA-8998-A1C8F1FCEB7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91" name="TextBox 12290">
          <a:extLst>
            <a:ext uri="{FF2B5EF4-FFF2-40B4-BE49-F238E27FC236}">
              <a16:creationId xmlns:a16="http://schemas.microsoft.com/office/drawing/2014/main" id="{92B993DC-869B-4CE8-8101-E15E1C41EA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92" name="TextBox 12291">
          <a:extLst>
            <a:ext uri="{FF2B5EF4-FFF2-40B4-BE49-F238E27FC236}">
              <a16:creationId xmlns:a16="http://schemas.microsoft.com/office/drawing/2014/main" id="{E3F8B5DC-E93B-4A7C-B6D6-8151D11E49A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93" name="TextBox 12292">
          <a:extLst>
            <a:ext uri="{FF2B5EF4-FFF2-40B4-BE49-F238E27FC236}">
              <a16:creationId xmlns:a16="http://schemas.microsoft.com/office/drawing/2014/main" id="{4A065D81-BBA9-4D44-BFF1-85BD91A0CA2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94" name="TextBox 12293">
          <a:extLst>
            <a:ext uri="{FF2B5EF4-FFF2-40B4-BE49-F238E27FC236}">
              <a16:creationId xmlns:a16="http://schemas.microsoft.com/office/drawing/2014/main" id="{10D56EF8-39B4-4871-BD02-78983A4920D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95" name="TextBox 12294">
          <a:extLst>
            <a:ext uri="{FF2B5EF4-FFF2-40B4-BE49-F238E27FC236}">
              <a16:creationId xmlns:a16="http://schemas.microsoft.com/office/drawing/2014/main" id="{76DCFCD4-20A6-430D-8730-129FFFC1E3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96" name="TextBox 12295">
          <a:extLst>
            <a:ext uri="{FF2B5EF4-FFF2-40B4-BE49-F238E27FC236}">
              <a16:creationId xmlns:a16="http://schemas.microsoft.com/office/drawing/2014/main" id="{2EC12E83-CD94-4556-9012-C241086C13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97" name="TextBox 12296">
          <a:extLst>
            <a:ext uri="{FF2B5EF4-FFF2-40B4-BE49-F238E27FC236}">
              <a16:creationId xmlns:a16="http://schemas.microsoft.com/office/drawing/2014/main" id="{CAD3556F-22ED-4618-9BD1-7904BA5869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98" name="TextBox 12297">
          <a:extLst>
            <a:ext uri="{FF2B5EF4-FFF2-40B4-BE49-F238E27FC236}">
              <a16:creationId xmlns:a16="http://schemas.microsoft.com/office/drawing/2014/main" id="{4C0A335A-497B-4C52-9833-E16241953B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299" name="TextBox 12298">
          <a:extLst>
            <a:ext uri="{FF2B5EF4-FFF2-40B4-BE49-F238E27FC236}">
              <a16:creationId xmlns:a16="http://schemas.microsoft.com/office/drawing/2014/main" id="{05B1EE96-5CC9-4936-97BD-A0D8397E5ED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00" name="TextBox 12299">
          <a:extLst>
            <a:ext uri="{FF2B5EF4-FFF2-40B4-BE49-F238E27FC236}">
              <a16:creationId xmlns:a16="http://schemas.microsoft.com/office/drawing/2014/main" id="{C4032DD9-6704-4198-8C0A-EE73085B559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01" name="TextBox 12300">
          <a:extLst>
            <a:ext uri="{FF2B5EF4-FFF2-40B4-BE49-F238E27FC236}">
              <a16:creationId xmlns:a16="http://schemas.microsoft.com/office/drawing/2014/main" id="{9FF2A192-7B9F-4258-B255-9FC066BD25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02" name="TextBox 12301">
          <a:extLst>
            <a:ext uri="{FF2B5EF4-FFF2-40B4-BE49-F238E27FC236}">
              <a16:creationId xmlns:a16="http://schemas.microsoft.com/office/drawing/2014/main" id="{D4A3C452-7B64-43C6-838C-0BD0416B2A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03" name="TextBox 12302">
          <a:extLst>
            <a:ext uri="{FF2B5EF4-FFF2-40B4-BE49-F238E27FC236}">
              <a16:creationId xmlns:a16="http://schemas.microsoft.com/office/drawing/2014/main" id="{7258CE19-16CC-46BC-B16B-09D087275D7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04" name="TextBox 12303">
          <a:extLst>
            <a:ext uri="{FF2B5EF4-FFF2-40B4-BE49-F238E27FC236}">
              <a16:creationId xmlns:a16="http://schemas.microsoft.com/office/drawing/2014/main" id="{15E07EC7-C1AC-4D8C-837B-7AA597EDFEE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05" name="TextBox 12304">
          <a:extLst>
            <a:ext uri="{FF2B5EF4-FFF2-40B4-BE49-F238E27FC236}">
              <a16:creationId xmlns:a16="http://schemas.microsoft.com/office/drawing/2014/main" id="{D37EBAAB-32EA-4B89-B9F0-8B5C4A8D5CC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06" name="TextBox 12305">
          <a:extLst>
            <a:ext uri="{FF2B5EF4-FFF2-40B4-BE49-F238E27FC236}">
              <a16:creationId xmlns:a16="http://schemas.microsoft.com/office/drawing/2014/main" id="{BF4E2BC7-7FE5-43DD-AFC4-E8E8B55D92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07" name="TextBox 12306">
          <a:extLst>
            <a:ext uri="{FF2B5EF4-FFF2-40B4-BE49-F238E27FC236}">
              <a16:creationId xmlns:a16="http://schemas.microsoft.com/office/drawing/2014/main" id="{09C2D8A7-8AEB-4953-A168-BE7C508794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08" name="TextBox 12307">
          <a:extLst>
            <a:ext uri="{FF2B5EF4-FFF2-40B4-BE49-F238E27FC236}">
              <a16:creationId xmlns:a16="http://schemas.microsoft.com/office/drawing/2014/main" id="{41B4336E-3608-4FDE-BCFE-00E2B60E72D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09" name="TextBox 12308">
          <a:extLst>
            <a:ext uri="{FF2B5EF4-FFF2-40B4-BE49-F238E27FC236}">
              <a16:creationId xmlns:a16="http://schemas.microsoft.com/office/drawing/2014/main" id="{2573F32A-4C85-4310-8512-9608AA2746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10" name="TextBox 12309">
          <a:extLst>
            <a:ext uri="{FF2B5EF4-FFF2-40B4-BE49-F238E27FC236}">
              <a16:creationId xmlns:a16="http://schemas.microsoft.com/office/drawing/2014/main" id="{19175534-B21E-4BCF-A911-941B11EA352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11" name="TextBox 12310">
          <a:extLst>
            <a:ext uri="{FF2B5EF4-FFF2-40B4-BE49-F238E27FC236}">
              <a16:creationId xmlns:a16="http://schemas.microsoft.com/office/drawing/2014/main" id="{F12502E5-50BB-45D1-93E0-AA5E334354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12" name="TextBox 12311">
          <a:extLst>
            <a:ext uri="{FF2B5EF4-FFF2-40B4-BE49-F238E27FC236}">
              <a16:creationId xmlns:a16="http://schemas.microsoft.com/office/drawing/2014/main" id="{39B24CC8-A115-4630-99E2-13C81BDE5AF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13" name="TextBox 12312">
          <a:extLst>
            <a:ext uri="{FF2B5EF4-FFF2-40B4-BE49-F238E27FC236}">
              <a16:creationId xmlns:a16="http://schemas.microsoft.com/office/drawing/2014/main" id="{E6809725-C06C-4DDA-8967-156FF250B6F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14" name="TextBox 12313">
          <a:extLst>
            <a:ext uri="{FF2B5EF4-FFF2-40B4-BE49-F238E27FC236}">
              <a16:creationId xmlns:a16="http://schemas.microsoft.com/office/drawing/2014/main" id="{6A18027B-A17F-4971-9AF7-DE41BDF7DEF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15" name="TextBox 12314">
          <a:extLst>
            <a:ext uri="{FF2B5EF4-FFF2-40B4-BE49-F238E27FC236}">
              <a16:creationId xmlns:a16="http://schemas.microsoft.com/office/drawing/2014/main" id="{7C0E052D-ED3C-4AEE-90CC-0BB067C52C8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16" name="TextBox 12315">
          <a:extLst>
            <a:ext uri="{FF2B5EF4-FFF2-40B4-BE49-F238E27FC236}">
              <a16:creationId xmlns:a16="http://schemas.microsoft.com/office/drawing/2014/main" id="{459E8BF3-7265-407D-BF09-AE3B39D795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17" name="TextBox 12316">
          <a:extLst>
            <a:ext uri="{FF2B5EF4-FFF2-40B4-BE49-F238E27FC236}">
              <a16:creationId xmlns:a16="http://schemas.microsoft.com/office/drawing/2014/main" id="{4D6324A4-EEC8-4A51-86C5-3267E29445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18" name="TextBox 12317">
          <a:extLst>
            <a:ext uri="{FF2B5EF4-FFF2-40B4-BE49-F238E27FC236}">
              <a16:creationId xmlns:a16="http://schemas.microsoft.com/office/drawing/2014/main" id="{A41F625D-D0B9-4094-A7AF-69CA30AB40E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19" name="TextBox 12318">
          <a:extLst>
            <a:ext uri="{FF2B5EF4-FFF2-40B4-BE49-F238E27FC236}">
              <a16:creationId xmlns:a16="http://schemas.microsoft.com/office/drawing/2014/main" id="{B29518FB-3BD6-405A-889F-19609EB86EA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20" name="TextBox 12319">
          <a:extLst>
            <a:ext uri="{FF2B5EF4-FFF2-40B4-BE49-F238E27FC236}">
              <a16:creationId xmlns:a16="http://schemas.microsoft.com/office/drawing/2014/main" id="{C1FE9FCA-B9AA-453E-9891-7EDCC93D05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21" name="TextBox 12320">
          <a:extLst>
            <a:ext uri="{FF2B5EF4-FFF2-40B4-BE49-F238E27FC236}">
              <a16:creationId xmlns:a16="http://schemas.microsoft.com/office/drawing/2014/main" id="{F2730D68-8088-49A2-9EA8-83896F8EA4F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22" name="TextBox 12321">
          <a:extLst>
            <a:ext uri="{FF2B5EF4-FFF2-40B4-BE49-F238E27FC236}">
              <a16:creationId xmlns:a16="http://schemas.microsoft.com/office/drawing/2014/main" id="{F21D7496-73B4-4FA6-8F51-930FD222ECE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23" name="TextBox 12322">
          <a:extLst>
            <a:ext uri="{FF2B5EF4-FFF2-40B4-BE49-F238E27FC236}">
              <a16:creationId xmlns:a16="http://schemas.microsoft.com/office/drawing/2014/main" id="{524EAE96-CE19-4981-94CF-78F7441C07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24" name="TextBox 12323">
          <a:extLst>
            <a:ext uri="{FF2B5EF4-FFF2-40B4-BE49-F238E27FC236}">
              <a16:creationId xmlns:a16="http://schemas.microsoft.com/office/drawing/2014/main" id="{37F64F1B-A6EF-4EBE-9155-3D824F9B45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25" name="TextBox 12324">
          <a:extLst>
            <a:ext uri="{FF2B5EF4-FFF2-40B4-BE49-F238E27FC236}">
              <a16:creationId xmlns:a16="http://schemas.microsoft.com/office/drawing/2014/main" id="{2BAFA81A-1F70-4A3E-8E7F-0D30845822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26" name="TextBox 12325">
          <a:extLst>
            <a:ext uri="{FF2B5EF4-FFF2-40B4-BE49-F238E27FC236}">
              <a16:creationId xmlns:a16="http://schemas.microsoft.com/office/drawing/2014/main" id="{78543692-82A2-42AE-B88B-35F1058C16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27" name="TextBox 12326">
          <a:extLst>
            <a:ext uri="{FF2B5EF4-FFF2-40B4-BE49-F238E27FC236}">
              <a16:creationId xmlns:a16="http://schemas.microsoft.com/office/drawing/2014/main" id="{1F8526E9-4A1F-4005-9721-ECB8332B71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28" name="TextBox 12327">
          <a:extLst>
            <a:ext uri="{FF2B5EF4-FFF2-40B4-BE49-F238E27FC236}">
              <a16:creationId xmlns:a16="http://schemas.microsoft.com/office/drawing/2014/main" id="{D405D28C-2FB5-485C-AE6A-DEE740C13C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29" name="TextBox 12328">
          <a:extLst>
            <a:ext uri="{FF2B5EF4-FFF2-40B4-BE49-F238E27FC236}">
              <a16:creationId xmlns:a16="http://schemas.microsoft.com/office/drawing/2014/main" id="{84D23ABC-956A-4919-8DD4-E03022587C4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30" name="TextBox 12329">
          <a:extLst>
            <a:ext uri="{FF2B5EF4-FFF2-40B4-BE49-F238E27FC236}">
              <a16:creationId xmlns:a16="http://schemas.microsoft.com/office/drawing/2014/main" id="{76CE7C3E-16FC-46C6-8C6E-971E8FF1E6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31" name="TextBox 12330">
          <a:extLst>
            <a:ext uri="{FF2B5EF4-FFF2-40B4-BE49-F238E27FC236}">
              <a16:creationId xmlns:a16="http://schemas.microsoft.com/office/drawing/2014/main" id="{098BBBCA-49A7-4C5E-9D1C-B847FFE2AB9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32" name="TextBox 12331">
          <a:extLst>
            <a:ext uri="{FF2B5EF4-FFF2-40B4-BE49-F238E27FC236}">
              <a16:creationId xmlns:a16="http://schemas.microsoft.com/office/drawing/2014/main" id="{6DB0A32F-3F03-4EE5-B3C6-B537AA94FE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33" name="TextBox 12332">
          <a:extLst>
            <a:ext uri="{FF2B5EF4-FFF2-40B4-BE49-F238E27FC236}">
              <a16:creationId xmlns:a16="http://schemas.microsoft.com/office/drawing/2014/main" id="{162FB6DF-4EFE-4072-803E-78ED00BFF5C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34" name="TextBox 12333">
          <a:extLst>
            <a:ext uri="{FF2B5EF4-FFF2-40B4-BE49-F238E27FC236}">
              <a16:creationId xmlns:a16="http://schemas.microsoft.com/office/drawing/2014/main" id="{D4356186-09B9-476D-9E51-A584E01A750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35" name="TextBox 12334">
          <a:extLst>
            <a:ext uri="{FF2B5EF4-FFF2-40B4-BE49-F238E27FC236}">
              <a16:creationId xmlns:a16="http://schemas.microsoft.com/office/drawing/2014/main" id="{5013E228-EBC1-4835-A3C6-876C0924F77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36" name="TextBox 12335">
          <a:extLst>
            <a:ext uri="{FF2B5EF4-FFF2-40B4-BE49-F238E27FC236}">
              <a16:creationId xmlns:a16="http://schemas.microsoft.com/office/drawing/2014/main" id="{B98353EE-3622-42AE-86D1-8CF0C0D22E5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37" name="TextBox 12336">
          <a:extLst>
            <a:ext uri="{FF2B5EF4-FFF2-40B4-BE49-F238E27FC236}">
              <a16:creationId xmlns:a16="http://schemas.microsoft.com/office/drawing/2014/main" id="{9FAE3055-289D-41C4-9158-487B92DA221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38" name="TextBox 12337">
          <a:extLst>
            <a:ext uri="{FF2B5EF4-FFF2-40B4-BE49-F238E27FC236}">
              <a16:creationId xmlns:a16="http://schemas.microsoft.com/office/drawing/2014/main" id="{BE577488-8D39-4ABC-AA4C-0EE5EF095D7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39" name="TextBox 12338">
          <a:extLst>
            <a:ext uri="{FF2B5EF4-FFF2-40B4-BE49-F238E27FC236}">
              <a16:creationId xmlns:a16="http://schemas.microsoft.com/office/drawing/2014/main" id="{375FD9B2-BB60-49D5-AC5B-874B52D178C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40" name="TextBox 12339">
          <a:extLst>
            <a:ext uri="{FF2B5EF4-FFF2-40B4-BE49-F238E27FC236}">
              <a16:creationId xmlns:a16="http://schemas.microsoft.com/office/drawing/2014/main" id="{31964176-D159-43DA-B31D-9D923BEDDED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41" name="TextBox 12340">
          <a:extLst>
            <a:ext uri="{FF2B5EF4-FFF2-40B4-BE49-F238E27FC236}">
              <a16:creationId xmlns:a16="http://schemas.microsoft.com/office/drawing/2014/main" id="{3A782429-1C61-42B7-9352-8F4C66259A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42" name="TextBox 12341">
          <a:extLst>
            <a:ext uri="{FF2B5EF4-FFF2-40B4-BE49-F238E27FC236}">
              <a16:creationId xmlns:a16="http://schemas.microsoft.com/office/drawing/2014/main" id="{90663359-3382-4947-95C0-356D32E1A10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43" name="TextBox 12342">
          <a:extLst>
            <a:ext uri="{FF2B5EF4-FFF2-40B4-BE49-F238E27FC236}">
              <a16:creationId xmlns:a16="http://schemas.microsoft.com/office/drawing/2014/main" id="{71D014A3-70AE-41F8-8B00-1C4918395AF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44" name="TextBox 12343">
          <a:extLst>
            <a:ext uri="{FF2B5EF4-FFF2-40B4-BE49-F238E27FC236}">
              <a16:creationId xmlns:a16="http://schemas.microsoft.com/office/drawing/2014/main" id="{3F6A7FBD-1196-4309-95E6-68B6BECC49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45" name="TextBox 12344">
          <a:extLst>
            <a:ext uri="{FF2B5EF4-FFF2-40B4-BE49-F238E27FC236}">
              <a16:creationId xmlns:a16="http://schemas.microsoft.com/office/drawing/2014/main" id="{957DE4F3-942D-44A3-B429-08ADDF7563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46" name="TextBox 12345">
          <a:extLst>
            <a:ext uri="{FF2B5EF4-FFF2-40B4-BE49-F238E27FC236}">
              <a16:creationId xmlns:a16="http://schemas.microsoft.com/office/drawing/2014/main" id="{E14045E9-A443-4E28-B7C6-8980D5C69F8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47" name="TextBox 12346">
          <a:extLst>
            <a:ext uri="{FF2B5EF4-FFF2-40B4-BE49-F238E27FC236}">
              <a16:creationId xmlns:a16="http://schemas.microsoft.com/office/drawing/2014/main" id="{C453892C-D9B4-42F4-A534-6342FE967BA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48" name="TextBox 12347">
          <a:extLst>
            <a:ext uri="{FF2B5EF4-FFF2-40B4-BE49-F238E27FC236}">
              <a16:creationId xmlns:a16="http://schemas.microsoft.com/office/drawing/2014/main" id="{6C27A87A-B88E-4B82-9E8A-57504EC0C2A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49" name="TextBox 12348">
          <a:extLst>
            <a:ext uri="{FF2B5EF4-FFF2-40B4-BE49-F238E27FC236}">
              <a16:creationId xmlns:a16="http://schemas.microsoft.com/office/drawing/2014/main" id="{36709CFB-59BC-45EC-8E7F-A323F5F87A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50" name="TextBox 12349">
          <a:extLst>
            <a:ext uri="{FF2B5EF4-FFF2-40B4-BE49-F238E27FC236}">
              <a16:creationId xmlns:a16="http://schemas.microsoft.com/office/drawing/2014/main" id="{D3672E51-F05B-44D0-8EFD-2253D38C9C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51" name="TextBox 12350">
          <a:extLst>
            <a:ext uri="{FF2B5EF4-FFF2-40B4-BE49-F238E27FC236}">
              <a16:creationId xmlns:a16="http://schemas.microsoft.com/office/drawing/2014/main" id="{147F23F5-F649-41A5-8F98-68B5793B86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52" name="TextBox 12351">
          <a:extLst>
            <a:ext uri="{FF2B5EF4-FFF2-40B4-BE49-F238E27FC236}">
              <a16:creationId xmlns:a16="http://schemas.microsoft.com/office/drawing/2014/main" id="{A9D9D0B8-55EA-4A7F-BD8E-E7582F42D7F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53" name="TextBox 12352">
          <a:extLst>
            <a:ext uri="{FF2B5EF4-FFF2-40B4-BE49-F238E27FC236}">
              <a16:creationId xmlns:a16="http://schemas.microsoft.com/office/drawing/2014/main" id="{B4B734C6-215B-422C-9FDF-2B9A7B0730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54" name="TextBox 12353">
          <a:extLst>
            <a:ext uri="{FF2B5EF4-FFF2-40B4-BE49-F238E27FC236}">
              <a16:creationId xmlns:a16="http://schemas.microsoft.com/office/drawing/2014/main" id="{6C924025-75B5-47C7-A332-DF5EFC4F633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55" name="TextBox 12354">
          <a:extLst>
            <a:ext uri="{FF2B5EF4-FFF2-40B4-BE49-F238E27FC236}">
              <a16:creationId xmlns:a16="http://schemas.microsoft.com/office/drawing/2014/main" id="{D62E4D25-671B-45F6-AEE6-E831865402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56" name="TextBox 12355">
          <a:extLst>
            <a:ext uri="{FF2B5EF4-FFF2-40B4-BE49-F238E27FC236}">
              <a16:creationId xmlns:a16="http://schemas.microsoft.com/office/drawing/2014/main" id="{95634854-1EE2-4572-A352-D9212B48399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57" name="TextBox 12356">
          <a:extLst>
            <a:ext uri="{FF2B5EF4-FFF2-40B4-BE49-F238E27FC236}">
              <a16:creationId xmlns:a16="http://schemas.microsoft.com/office/drawing/2014/main" id="{530CC879-CAE2-4173-AD9B-08BE4FA93F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58" name="TextBox 12357">
          <a:extLst>
            <a:ext uri="{FF2B5EF4-FFF2-40B4-BE49-F238E27FC236}">
              <a16:creationId xmlns:a16="http://schemas.microsoft.com/office/drawing/2014/main" id="{4E2F0601-1249-4C8E-A957-A93E796D42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59" name="TextBox 12358">
          <a:extLst>
            <a:ext uri="{FF2B5EF4-FFF2-40B4-BE49-F238E27FC236}">
              <a16:creationId xmlns:a16="http://schemas.microsoft.com/office/drawing/2014/main" id="{8C8C8DF3-34C9-42BA-B25D-DFB30EFAE2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60" name="TextBox 12359">
          <a:extLst>
            <a:ext uri="{FF2B5EF4-FFF2-40B4-BE49-F238E27FC236}">
              <a16:creationId xmlns:a16="http://schemas.microsoft.com/office/drawing/2014/main" id="{13DAE9FE-B3BB-4A59-8F3A-95827BC75C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61" name="TextBox 12360">
          <a:extLst>
            <a:ext uri="{FF2B5EF4-FFF2-40B4-BE49-F238E27FC236}">
              <a16:creationId xmlns:a16="http://schemas.microsoft.com/office/drawing/2014/main" id="{670E6E97-81E4-4894-A832-9EE1843FED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62" name="TextBox 12361">
          <a:extLst>
            <a:ext uri="{FF2B5EF4-FFF2-40B4-BE49-F238E27FC236}">
              <a16:creationId xmlns:a16="http://schemas.microsoft.com/office/drawing/2014/main" id="{8F9BD62A-23B8-4792-8EF5-3CF5D54904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63" name="TextBox 12362">
          <a:extLst>
            <a:ext uri="{FF2B5EF4-FFF2-40B4-BE49-F238E27FC236}">
              <a16:creationId xmlns:a16="http://schemas.microsoft.com/office/drawing/2014/main" id="{FC2F027B-61FA-420E-A985-2192E66655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64" name="TextBox 12363">
          <a:extLst>
            <a:ext uri="{FF2B5EF4-FFF2-40B4-BE49-F238E27FC236}">
              <a16:creationId xmlns:a16="http://schemas.microsoft.com/office/drawing/2014/main" id="{B236E7A9-6AEF-44D6-B71D-7CBBBB6C1C7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65" name="TextBox 12364">
          <a:extLst>
            <a:ext uri="{FF2B5EF4-FFF2-40B4-BE49-F238E27FC236}">
              <a16:creationId xmlns:a16="http://schemas.microsoft.com/office/drawing/2014/main" id="{8918856F-7107-4F02-BF8D-09BFB119088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66" name="TextBox 12365">
          <a:extLst>
            <a:ext uri="{FF2B5EF4-FFF2-40B4-BE49-F238E27FC236}">
              <a16:creationId xmlns:a16="http://schemas.microsoft.com/office/drawing/2014/main" id="{482E193F-F69A-44C4-B099-F692E3B862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67" name="TextBox 12366">
          <a:extLst>
            <a:ext uri="{FF2B5EF4-FFF2-40B4-BE49-F238E27FC236}">
              <a16:creationId xmlns:a16="http://schemas.microsoft.com/office/drawing/2014/main" id="{A9FAF27C-690B-4023-B4B2-9A0A94A7E0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68" name="TextBox 12367">
          <a:extLst>
            <a:ext uri="{FF2B5EF4-FFF2-40B4-BE49-F238E27FC236}">
              <a16:creationId xmlns:a16="http://schemas.microsoft.com/office/drawing/2014/main" id="{EABA8887-9AFA-4EEC-B83B-A6A48897CF0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69" name="TextBox 12368">
          <a:extLst>
            <a:ext uri="{FF2B5EF4-FFF2-40B4-BE49-F238E27FC236}">
              <a16:creationId xmlns:a16="http://schemas.microsoft.com/office/drawing/2014/main" id="{D482E97B-60FE-486B-A22A-AD261D7D19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70" name="TextBox 12369">
          <a:extLst>
            <a:ext uri="{FF2B5EF4-FFF2-40B4-BE49-F238E27FC236}">
              <a16:creationId xmlns:a16="http://schemas.microsoft.com/office/drawing/2014/main" id="{7813B1C0-16F1-4B21-961C-279344DEBE7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71" name="TextBox 12370">
          <a:extLst>
            <a:ext uri="{FF2B5EF4-FFF2-40B4-BE49-F238E27FC236}">
              <a16:creationId xmlns:a16="http://schemas.microsoft.com/office/drawing/2014/main" id="{8CE7D978-2660-4F69-8F3F-A62F76A2E21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72" name="TextBox 12371">
          <a:extLst>
            <a:ext uri="{FF2B5EF4-FFF2-40B4-BE49-F238E27FC236}">
              <a16:creationId xmlns:a16="http://schemas.microsoft.com/office/drawing/2014/main" id="{B600902B-31C2-4E2A-9658-364B7BA015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73" name="TextBox 12372">
          <a:extLst>
            <a:ext uri="{FF2B5EF4-FFF2-40B4-BE49-F238E27FC236}">
              <a16:creationId xmlns:a16="http://schemas.microsoft.com/office/drawing/2014/main" id="{B07FC0B6-09EF-4935-8909-D192DC06AAC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74" name="TextBox 12373">
          <a:extLst>
            <a:ext uri="{FF2B5EF4-FFF2-40B4-BE49-F238E27FC236}">
              <a16:creationId xmlns:a16="http://schemas.microsoft.com/office/drawing/2014/main" id="{8068667B-0FB1-47EA-A0D6-E711A07862D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75" name="TextBox 12374">
          <a:extLst>
            <a:ext uri="{FF2B5EF4-FFF2-40B4-BE49-F238E27FC236}">
              <a16:creationId xmlns:a16="http://schemas.microsoft.com/office/drawing/2014/main" id="{42B3A1AF-3A9B-43DA-85CF-D3126C88E45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76" name="TextBox 12375">
          <a:extLst>
            <a:ext uri="{FF2B5EF4-FFF2-40B4-BE49-F238E27FC236}">
              <a16:creationId xmlns:a16="http://schemas.microsoft.com/office/drawing/2014/main" id="{47022708-2C3B-4627-B2BB-412A3EEE63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77" name="TextBox 12376">
          <a:extLst>
            <a:ext uri="{FF2B5EF4-FFF2-40B4-BE49-F238E27FC236}">
              <a16:creationId xmlns:a16="http://schemas.microsoft.com/office/drawing/2014/main" id="{A84D4ED7-CFC4-413B-94BE-5327CD6FFA9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78" name="TextBox 12377">
          <a:extLst>
            <a:ext uri="{FF2B5EF4-FFF2-40B4-BE49-F238E27FC236}">
              <a16:creationId xmlns:a16="http://schemas.microsoft.com/office/drawing/2014/main" id="{34E1DBA5-62C5-41FC-88A9-EA7E973FE57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79" name="TextBox 12378">
          <a:extLst>
            <a:ext uri="{FF2B5EF4-FFF2-40B4-BE49-F238E27FC236}">
              <a16:creationId xmlns:a16="http://schemas.microsoft.com/office/drawing/2014/main" id="{3B1C13AD-6318-44CD-A999-EF2FD972E3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80" name="TextBox 12379">
          <a:extLst>
            <a:ext uri="{FF2B5EF4-FFF2-40B4-BE49-F238E27FC236}">
              <a16:creationId xmlns:a16="http://schemas.microsoft.com/office/drawing/2014/main" id="{B6EB9317-1CA0-452A-967F-8B9B7EF04C1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81" name="TextBox 12380">
          <a:extLst>
            <a:ext uri="{FF2B5EF4-FFF2-40B4-BE49-F238E27FC236}">
              <a16:creationId xmlns:a16="http://schemas.microsoft.com/office/drawing/2014/main" id="{41D4728D-6C33-4AF2-B3A5-42ECEC0AD2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82" name="TextBox 12381">
          <a:extLst>
            <a:ext uri="{FF2B5EF4-FFF2-40B4-BE49-F238E27FC236}">
              <a16:creationId xmlns:a16="http://schemas.microsoft.com/office/drawing/2014/main" id="{F1FF9DEC-5320-4482-B0D0-5A87EF9BB2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83" name="TextBox 12382">
          <a:extLst>
            <a:ext uri="{FF2B5EF4-FFF2-40B4-BE49-F238E27FC236}">
              <a16:creationId xmlns:a16="http://schemas.microsoft.com/office/drawing/2014/main" id="{B93DF149-8A46-4DA1-8778-772A8F3D80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84" name="TextBox 12383">
          <a:extLst>
            <a:ext uri="{FF2B5EF4-FFF2-40B4-BE49-F238E27FC236}">
              <a16:creationId xmlns:a16="http://schemas.microsoft.com/office/drawing/2014/main" id="{F205310F-A983-4A24-92B4-F44574EC996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85" name="TextBox 12384">
          <a:extLst>
            <a:ext uri="{FF2B5EF4-FFF2-40B4-BE49-F238E27FC236}">
              <a16:creationId xmlns:a16="http://schemas.microsoft.com/office/drawing/2014/main" id="{DF280A41-B81D-4C80-9BD1-810F59DD60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86" name="TextBox 12385">
          <a:extLst>
            <a:ext uri="{FF2B5EF4-FFF2-40B4-BE49-F238E27FC236}">
              <a16:creationId xmlns:a16="http://schemas.microsoft.com/office/drawing/2014/main" id="{FC5286C0-6163-484A-B4BA-D1DBDCC40C7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87" name="TextBox 12386">
          <a:extLst>
            <a:ext uri="{FF2B5EF4-FFF2-40B4-BE49-F238E27FC236}">
              <a16:creationId xmlns:a16="http://schemas.microsoft.com/office/drawing/2014/main" id="{BAD7C9B5-3242-403B-8E48-C51C1C05F8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88" name="TextBox 12387">
          <a:extLst>
            <a:ext uri="{FF2B5EF4-FFF2-40B4-BE49-F238E27FC236}">
              <a16:creationId xmlns:a16="http://schemas.microsoft.com/office/drawing/2014/main" id="{4DA653AE-E293-4FE1-9C73-2CA6D05D30D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89" name="TextBox 12388">
          <a:extLst>
            <a:ext uri="{FF2B5EF4-FFF2-40B4-BE49-F238E27FC236}">
              <a16:creationId xmlns:a16="http://schemas.microsoft.com/office/drawing/2014/main" id="{E705BBAA-CEFF-4FFC-8EB8-9B79AF8A30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90" name="TextBox 12389">
          <a:extLst>
            <a:ext uri="{FF2B5EF4-FFF2-40B4-BE49-F238E27FC236}">
              <a16:creationId xmlns:a16="http://schemas.microsoft.com/office/drawing/2014/main" id="{859C8915-7607-46EE-A18B-33058EA311F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91" name="TextBox 12390">
          <a:extLst>
            <a:ext uri="{FF2B5EF4-FFF2-40B4-BE49-F238E27FC236}">
              <a16:creationId xmlns:a16="http://schemas.microsoft.com/office/drawing/2014/main" id="{E5D5BA6F-30D8-4DD7-B881-9B2D8E68491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92" name="TextBox 12391">
          <a:extLst>
            <a:ext uri="{FF2B5EF4-FFF2-40B4-BE49-F238E27FC236}">
              <a16:creationId xmlns:a16="http://schemas.microsoft.com/office/drawing/2014/main" id="{B1BFF1B9-3C08-4824-8E2F-5C7C43ECFA1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93" name="TextBox 12392">
          <a:extLst>
            <a:ext uri="{FF2B5EF4-FFF2-40B4-BE49-F238E27FC236}">
              <a16:creationId xmlns:a16="http://schemas.microsoft.com/office/drawing/2014/main" id="{ECF46BD6-C59D-45B0-B33C-1800C47126E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94" name="TextBox 12393">
          <a:extLst>
            <a:ext uri="{FF2B5EF4-FFF2-40B4-BE49-F238E27FC236}">
              <a16:creationId xmlns:a16="http://schemas.microsoft.com/office/drawing/2014/main" id="{9931F40B-5FF8-43E9-BAB7-322BE14BFD2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95" name="TextBox 12394">
          <a:extLst>
            <a:ext uri="{FF2B5EF4-FFF2-40B4-BE49-F238E27FC236}">
              <a16:creationId xmlns:a16="http://schemas.microsoft.com/office/drawing/2014/main" id="{B5B0382D-21C6-4CB3-AE97-027B920EA66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96" name="TextBox 12395">
          <a:extLst>
            <a:ext uri="{FF2B5EF4-FFF2-40B4-BE49-F238E27FC236}">
              <a16:creationId xmlns:a16="http://schemas.microsoft.com/office/drawing/2014/main" id="{D35CDF9C-4DD7-4708-8E49-BFB6FC461C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97" name="TextBox 12396">
          <a:extLst>
            <a:ext uri="{FF2B5EF4-FFF2-40B4-BE49-F238E27FC236}">
              <a16:creationId xmlns:a16="http://schemas.microsoft.com/office/drawing/2014/main" id="{0FDF1CE0-D4F3-4301-A1B7-10BC3D5A68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98" name="TextBox 12397">
          <a:extLst>
            <a:ext uri="{FF2B5EF4-FFF2-40B4-BE49-F238E27FC236}">
              <a16:creationId xmlns:a16="http://schemas.microsoft.com/office/drawing/2014/main" id="{DA631028-6C23-48A8-B26A-71E809613A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399" name="TextBox 12398">
          <a:extLst>
            <a:ext uri="{FF2B5EF4-FFF2-40B4-BE49-F238E27FC236}">
              <a16:creationId xmlns:a16="http://schemas.microsoft.com/office/drawing/2014/main" id="{283D3F83-7870-4667-9BD3-AD7D2635254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00" name="TextBox 12399">
          <a:extLst>
            <a:ext uri="{FF2B5EF4-FFF2-40B4-BE49-F238E27FC236}">
              <a16:creationId xmlns:a16="http://schemas.microsoft.com/office/drawing/2014/main" id="{10AFD300-B015-41A3-B7D3-D0DD66A167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01" name="TextBox 12400">
          <a:extLst>
            <a:ext uri="{FF2B5EF4-FFF2-40B4-BE49-F238E27FC236}">
              <a16:creationId xmlns:a16="http://schemas.microsoft.com/office/drawing/2014/main" id="{59476F59-88D3-459B-AE39-47AA4A57D35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02" name="TextBox 12401">
          <a:extLst>
            <a:ext uri="{FF2B5EF4-FFF2-40B4-BE49-F238E27FC236}">
              <a16:creationId xmlns:a16="http://schemas.microsoft.com/office/drawing/2014/main" id="{1FCBF164-6749-443A-BAEF-8597BFEC40A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03" name="TextBox 12402">
          <a:extLst>
            <a:ext uri="{FF2B5EF4-FFF2-40B4-BE49-F238E27FC236}">
              <a16:creationId xmlns:a16="http://schemas.microsoft.com/office/drawing/2014/main" id="{F850057C-F8CC-4C61-801A-7CD02E7191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04" name="TextBox 12403">
          <a:extLst>
            <a:ext uri="{FF2B5EF4-FFF2-40B4-BE49-F238E27FC236}">
              <a16:creationId xmlns:a16="http://schemas.microsoft.com/office/drawing/2014/main" id="{F2029678-4979-4465-AD26-1D5E2FECCF9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05" name="TextBox 12404">
          <a:extLst>
            <a:ext uri="{FF2B5EF4-FFF2-40B4-BE49-F238E27FC236}">
              <a16:creationId xmlns:a16="http://schemas.microsoft.com/office/drawing/2014/main" id="{D09342A8-DB58-44FA-8A12-BEE1B6C53B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06" name="TextBox 12405">
          <a:extLst>
            <a:ext uri="{FF2B5EF4-FFF2-40B4-BE49-F238E27FC236}">
              <a16:creationId xmlns:a16="http://schemas.microsoft.com/office/drawing/2014/main" id="{1AB870C3-0B6A-4C3C-BA11-0AE02D4835B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07" name="TextBox 12406">
          <a:extLst>
            <a:ext uri="{FF2B5EF4-FFF2-40B4-BE49-F238E27FC236}">
              <a16:creationId xmlns:a16="http://schemas.microsoft.com/office/drawing/2014/main" id="{9B9F8175-22AA-40FF-8BD4-AC192E60D6A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08" name="TextBox 12407">
          <a:extLst>
            <a:ext uri="{FF2B5EF4-FFF2-40B4-BE49-F238E27FC236}">
              <a16:creationId xmlns:a16="http://schemas.microsoft.com/office/drawing/2014/main" id="{DC4455A2-D2DB-41BA-8CD1-7806BE461EE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09" name="TextBox 12408">
          <a:extLst>
            <a:ext uri="{FF2B5EF4-FFF2-40B4-BE49-F238E27FC236}">
              <a16:creationId xmlns:a16="http://schemas.microsoft.com/office/drawing/2014/main" id="{97F47C27-B839-4F6E-8E37-8F6A4A8277E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10" name="TextBox 12409">
          <a:extLst>
            <a:ext uri="{FF2B5EF4-FFF2-40B4-BE49-F238E27FC236}">
              <a16:creationId xmlns:a16="http://schemas.microsoft.com/office/drawing/2014/main" id="{35EB92BE-46EA-40E8-95BB-ED3F3EEFF8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11" name="TextBox 12410">
          <a:extLst>
            <a:ext uri="{FF2B5EF4-FFF2-40B4-BE49-F238E27FC236}">
              <a16:creationId xmlns:a16="http://schemas.microsoft.com/office/drawing/2014/main" id="{9413637D-30C4-42F6-9246-D96C53FBFA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12" name="TextBox 12411">
          <a:extLst>
            <a:ext uri="{FF2B5EF4-FFF2-40B4-BE49-F238E27FC236}">
              <a16:creationId xmlns:a16="http://schemas.microsoft.com/office/drawing/2014/main" id="{CE4B9C6C-488C-48CA-A53B-48E961C227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13" name="TextBox 12412">
          <a:extLst>
            <a:ext uri="{FF2B5EF4-FFF2-40B4-BE49-F238E27FC236}">
              <a16:creationId xmlns:a16="http://schemas.microsoft.com/office/drawing/2014/main" id="{7621BE1A-CE4A-4E51-BF94-DD1CBCAF942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14" name="TextBox 12413">
          <a:extLst>
            <a:ext uri="{FF2B5EF4-FFF2-40B4-BE49-F238E27FC236}">
              <a16:creationId xmlns:a16="http://schemas.microsoft.com/office/drawing/2014/main" id="{4BEA6058-4BB7-4867-9084-632ED415E0F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15" name="TextBox 12414">
          <a:extLst>
            <a:ext uri="{FF2B5EF4-FFF2-40B4-BE49-F238E27FC236}">
              <a16:creationId xmlns:a16="http://schemas.microsoft.com/office/drawing/2014/main" id="{FBFEC528-9EAE-472D-A142-E320307AB1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16" name="TextBox 12415">
          <a:extLst>
            <a:ext uri="{FF2B5EF4-FFF2-40B4-BE49-F238E27FC236}">
              <a16:creationId xmlns:a16="http://schemas.microsoft.com/office/drawing/2014/main" id="{D50C338C-3209-4CC0-AC38-AEAAB3678E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17" name="TextBox 12416">
          <a:extLst>
            <a:ext uri="{FF2B5EF4-FFF2-40B4-BE49-F238E27FC236}">
              <a16:creationId xmlns:a16="http://schemas.microsoft.com/office/drawing/2014/main" id="{F7C900D1-69F5-4C9A-9F03-C32DFADF030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18" name="TextBox 12417">
          <a:extLst>
            <a:ext uri="{FF2B5EF4-FFF2-40B4-BE49-F238E27FC236}">
              <a16:creationId xmlns:a16="http://schemas.microsoft.com/office/drawing/2014/main" id="{C7A5BDE0-2294-41DA-9790-CBA4697A844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19" name="TextBox 12418">
          <a:extLst>
            <a:ext uri="{FF2B5EF4-FFF2-40B4-BE49-F238E27FC236}">
              <a16:creationId xmlns:a16="http://schemas.microsoft.com/office/drawing/2014/main" id="{09A67C23-F5FE-4EA7-B272-0E5D3E4364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20" name="TextBox 12419">
          <a:extLst>
            <a:ext uri="{FF2B5EF4-FFF2-40B4-BE49-F238E27FC236}">
              <a16:creationId xmlns:a16="http://schemas.microsoft.com/office/drawing/2014/main" id="{3BFB6A5A-5FC6-4475-9129-CA69079BEDC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21" name="TextBox 12420">
          <a:extLst>
            <a:ext uri="{FF2B5EF4-FFF2-40B4-BE49-F238E27FC236}">
              <a16:creationId xmlns:a16="http://schemas.microsoft.com/office/drawing/2014/main" id="{3B1915F6-56D7-46C5-8990-226C1D037F7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22" name="TextBox 12421">
          <a:extLst>
            <a:ext uri="{FF2B5EF4-FFF2-40B4-BE49-F238E27FC236}">
              <a16:creationId xmlns:a16="http://schemas.microsoft.com/office/drawing/2014/main" id="{5D4823D8-A725-4A49-AEBF-84928DFBC86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23" name="TextBox 12422">
          <a:extLst>
            <a:ext uri="{FF2B5EF4-FFF2-40B4-BE49-F238E27FC236}">
              <a16:creationId xmlns:a16="http://schemas.microsoft.com/office/drawing/2014/main" id="{3E74BB74-F040-4ACB-9463-F291876815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24" name="TextBox 12423">
          <a:extLst>
            <a:ext uri="{FF2B5EF4-FFF2-40B4-BE49-F238E27FC236}">
              <a16:creationId xmlns:a16="http://schemas.microsoft.com/office/drawing/2014/main" id="{25B6156D-CDC7-4B8C-960A-00740AB328C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25" name="TextBox 12424">
          <a:extLst>
            <a:ext uri="{FF2B5EF4-FFF2-40B4-BE49-F238E27FC236}">
              <a16:creationId xmlns:a16="http://schemas.microsoft.com/office/drawing/2014/main" id="{9ED1245E-514C-4E47-A5D9-3C951BD601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26" name="TextBox 12425">
          <a:extLst>
            <a:ext uri="{FF2B5EF4-FFF2-40B4-BE49-F238E27FC236}">
              <a16:creationId xmlns:a16="http://schemas.microsoft.com/office/drawing/2014/main" id="{6E99CEDA-8EFC-4922-878B-F1E77A742D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27" name="TextBox 12426">
          <a:extLst>
            <a:ext uri="{FF2B5EF4-FFF2-40B4-BE49-F238E27FC236}">
              <a16:creationId xmlns:a16="http://schemas.microsoft.com/office/drawing/2014/main" id="{F1856602-B4DD-4E41-B661-8CB6E8FAD6F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28" name="TextBox 12427">
          <a:extLst>
            <a:ext uri="{FF2B5EF4-FFF2-40B4-BE49-F238E27FC236}">
              <a16:creationId xmlns:a16="http://schemas.microsoft.com/office/drawing/2014/main" id="{05B2F513-45CF-420A-869F-D850472FAB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29" name="TextBox 12428">
          <a:extLst>
            <a:ext uri="{FF2B5EF4-FFF2-40B4-BE49-F238E27FC236}">
              <a16:creationId xmlns:a16="http://schemas.microsoft.com/office/drawing/2014/main" id="{BFBBB51F-7A63-44B8-918A-2075BAD1F3B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30" name="TextBox 12429">
          <a:extLst>
            <a:ext uri="{FF2B5EF4-FFF2-40B4-BE49-F238E27FC236}">
              <a16:creationId xmlns:a16="http://schemas.microsoft.com/office/drawing/2014/main" id="{CD4D91FF-31C0-498D-8B69-B0E3464C99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31" name="TextBox 12430">
          <a:extLst>
            <a:ext uri="{FF2B5EF4-FFF2-40B4-BE49-F238E27FC236}">
              <a16:creationId xmlns:a16="http://schemas.microsoft.com/office/drawing/2014/main" id="{F3B76D0E-EED5-4A6B-A575-38E4131C021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32" name="TextBox 12431">
          <a:extLst>
            <a:ext uri="{FF2B5EF4-FFF2-40B4-BE49-F238E27FC236}">
              <a16:creationId xmlns:a16="http://schemas.microsoft.com/office/drawing/2014/main" id="{DA3A58F8-32A3-41D4-844B-D0DF8D43F1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33" name="TextBox 12432">
          <a:extLst>
            <a:ext uri="{FF2B5EF4-FFF2-40B4-BE49-F238E27FC236}">
              <a16:creationId xmlns:a16="http://schemas.microsoft.com/office/drawing/2014/main" id="{D410F3CC-396D-4A94-AB2C-E38D6E0FA5A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34" name="TextBox 12433">
          <a:extLst>
            <a:ext uri="{FF2B5EF4-FFF2-40B4-BE49-F238E27FC236}">
              <a16:creationId xmlns:a16="http://schemas.microsoft.com/office/drawing/2014/main" id="{B59CAE67-F332-40AE-8F59-B5A04C099B7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35" name="TextBox 12434">
          <a:extLst>
            <a:ext uri="{FF2B5EF4-FFF2-40B4-BE49-F238E27FC236}">
              <a16:creationId xmlns:a16="http://schemas.microsoft.com/office/drawing/2014/main" id="{9ECB0F2E-AF69-4137-B0DC-0F6C773F30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36" name="TextBox 12435">
          <a:extLst>
            <a:ext uri="{FF2B5EF4-FFF2-40B4-BE49-F238E27FC236}">
              <a16:creationId xmlns:a16="http://schemas.microsoft.com/office/drawing/2014/main" id="{A9BFCDAC-93E7-4396-8AA7-35561CFD4A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37" name="TextBox 12436">
          <a:extLst>
            <a:ext uri="{FF2B5EF4-FFF2-40B4-BE49-F238E27FC236}">
              <a16:creationId xmlns:a16="http://schemas.microsoft.com/office/drawing/2014/main" id="{A6862F11-E1D8-4A54-A4A3-9214ADBC69E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38" name="TextBox 12437">
          <a:extLst>
            <a:ext uri="{FF2B5EF4-FFF2-40B4-BE49-F238E27FC236}">
              <a16:creationId xmlns:a16="http://schemas.microsoft.com/office/drawing/2014/main" id="{93D9E3F5-2C5B-4282-9278-909D5659727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39" name="TextBox 12438">
          <a:extLst>
            <a:ext uri="{FF2B5EF4-FFF2-40B4-BE49-F238E27FC236}">
              <a16:creationId xmlns:a16="http://schemas.microsoft.com/office/drawing/2014/main" id="{C7B21026-F027-42FD-A394-D352509190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40" name="TextBox 12439">
          <a:extLst>
            <a:ext uri="{FF2B5EF4-FFF2-40B4-BE49-F238E27FC236}">
              <a16:creationId xmlns:a16="http://schemas.microsoft.com/office/drawing/2014/main" id="{4DDEDD32-1170-48CF-819A-07A98F64C2E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41" name="TextBox 12440">
          <a:extLst>
            <a:ext uri="{FF2B5EF4-FFF2-40B4-BE49-F238E27FC236}">
              <a16:creationId xmlns:a16="http://schemas.microsoft.com/office/drawing/2014/main" id="{A391E2E5-9AA5-4BFB-9E34-DBBBDD54F3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42" name="TextBox 12441">
          <a:extLst>
            <a:ext uri="{FF2B5EF4-FFF2-40B4-BE49-F238E27FC236}">
              <a16:creationId xmlns:a16="http://schemas.microsoft.com/office/drawing/2014/main" id="{54807C62-0C28-4EFB-96EC-426017DEDC2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43" name="TextBox 12442">
          <a:extLst>
            <a:ext uri="{FF2B5EF4-FFF2-40B4-BE49-F238E27FC236}">
              <a16:creationId xmlns:a16="http://schemas.microsoft.com/office/drawing/2014/main" id="{67DDC7DE-A6D5-432D-9663-F8FD0130DB7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44" name="TextBox 12443">
          <a:extLst>
            <a:ext uri="{FF2B5EF4-FFF2-40B4-BE49-F238E27FC236}">
              <a16:creationId xmlns:a16="http://schemas.microsoft.com/office/drawing/2014/main" id="{5678E290-1B66-4440-B83B-978C0BC4276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45" name="TextBox 12444">
          <a:extLst>
            <a:ext uri="{FF2B5EF4-FFF2-40B4-BE49-F238E27FC236}">
              <a16:creationId xmlns:a16="http://schemas.microsoft.com/office/drawing/2014/main" id="{2769FE6E-7CA3-46FB-A0CE-9B37C22DBA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46" name="TextBox 12445">
          <a:extLst>
            <a:ext uri="{FF2B5EF4-FFF2-40B4-BE49-F238E27FC236}">
              <a16:creationId xmlns:a16="http://schemas.microsoft.com/office/drawing/2014/main" id="{1A9EC6A7-FB96-4F65-A64B-C4AA562EDA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47" name="TextBox 12446">
          <a:extLst>
            <a:ext uri="{FF2B5EF4-FFF2-40B4-BE49-F238E27FC236}">
              <a16:creationId xmlns:a16="http://schemas.microsoft.com/office/drawing/2014/main" id="{1D0A0DAA-079C-4538-A221-FC045D4A16B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48" name="TextBox 12447">
          <a:extLst>
            <a:ext uri="{FF2B5EF4-FFF2-40B4-BE49-F238E27FC236}">
              <a16:creationId xmlns:a16="http://schemas.microsoft.com/office/drawing/2014/main" id="{F85EED4D-8A89-47F1-ABE4-26C4BB8ECB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49" name="TextBox 12448">
          <a:extLst>
            <a:ext uri="{FF2B5EF4-FFF2-40B4-BE49-F238E27FC236}">
              <a16:creationId xmlns:a16="http://schemas.microsoft.com/office/drawing/2014/main" id="{7AB45939-8DA7-44C9-845F-C530911813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50" name="TextBox 12449">
          <a:extLst>
            <a:ext uri="{FF2B5EF4-FFF2-40B4-BE49-F238E27FC236}">
              <a16:creationId xmlns:a16="http://schemas.microsoft.com/office/drawing/2014/main" id="{3EDBB5DF-A9D8-4FF0-A86F-ACF7CE5A893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51" name="TextBox 12450">
          <a:extLst>
            <a:ext uri="{FF2B5EF4-FFF2-40B4-BE49-F238E27FC236}">
              <a16:creationId xmlns:a16="http://schemas.microsoft.com/office/drawing/2014/main" id="{D59E6F34-18F8-4E80-9C5A-71C6C63066D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52" name="TextBox 12451">
          <a:extLst>
            <a:ext uri="{FF2B5EF4-FFF2-40B4-BE49-F238E27FC236}">
              <a16:creationId xmlns:a16="http://schemas.microsoft.com/office/drawing/2014/main" id="{66B9D23D-7D65-4B7E-9CC2-A34410338D6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53" name="TextBox 12452">
          <a:extLst>
            <a:ext uri="{FF2B5EF4-FFF2-40B4-BE49-F238E27FC236}">
              <a16:creationId xmlns:a16="http://schemas.microsoft.com/office/drawing/2014/main" id="{99A57F80-83F7-4AC4-9BFA-86A483A7101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54" name="TextBox 12453">
          <a:extLst>
            <a:ext uri="{FF2B5EF4-FFF2-40B4-BE49-F238E27FC236}">
              <a16:creationId xmlns:a16="http://schemas.microsoft.com/office/drawing/2014/main" id="{966AAF05-2138-48FD-A496-0D4E0757359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55" name="TextBox 12454">
          <a:extLst>
            <a:ext uri="{FF2B5EF4-FFF2-40B4-BE49-F238E27FC236}">
              <a16:creationId xmlns:a16="http://schemas.microsoft.com/office/drawing/2014/main" id="{A0EA3363-BE02-4804-BCCE-1A08154F646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56" name="TextBox 12455">
          <a:extLst>
            <a:ext uri="{FF2B5EF4-FFF2-40B4-BE49-F238E27FC236}">
              <a16:creationId xmlns:a16="http://schemas.microsoft.com/office/drawing/2014/main" id="{A0B769A3-F532-4128-B17A-EE01B766A7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57" name="TextBox 12456">
          <a:extLst>
            <a:ext uri="{FF2B5EF4-FFF2-40B4-BE49-F238E27FC236}">
              <a16:creationId xmlns:a16="http://schemas.microsoft.com/office/drawing/2014/main" id="{A38F4F4E-9BF7-4E55-A2AE-9F56BF23294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58" name="TextBox 12457">
          <a:extLst>
            <a:ext uri="{FF2B5EF4-FFF2-40B4-BE49-F238E27FC236}">
              <a16:creationId xmlns:a16="http://schemas.microsoft.com/office/drawing/2014/main" id="{EEA48F1C-8478-4D4A-8892-550AFD798F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59" name="TextBox 12458">
          <a:extLst>
            <a:ext uri="{FF2B5EF4-FFF2-40B4-BE49-F238E27FC236}">
              <a16:creationId xmlns:a16="http://schemas.microsoft.com/office/drawing/2014/main" id="{C3FDED2E-FD87-4096-B1FD-30F88439CC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60" name="TextBox 12459">
          <a:extLst>
            <a:ext uri="{FF2B5EF4-FFF2-40B4-BE49-F238E27FC236}">
              <a16:creationId xmlns:a16="http://schemas.microsoft.com/office/drawing/2014/main" id="{48412979-E5B8-4074-87C9-12466CEAF7D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61" name="TextBox 12460">
          <a:extLst>
            <a:ext uri="{FF2B5EF4-FFF2-40B4-BE49-F238E27FC236}">
              <a16:creationId xmlns:a16="http://schemas.microsoft.com/office/drawing/2014/main" id="{F47254A9-4E99-46BF-874C-7940728C701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62" name="TextBox 12461">
          <a:extLst>
            <a:ext uri="{FF2B5EF4-FFF2-40B4-BE49-F238E27FC236}">
              <a16:creationId xmlns:a16="http://schemas.microsoft.com/office/drawing/2014/main" id="{90266E94-7EE9-4A33-BDC6-74ED4ED8C0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63" name="TextBox 12462">
          <a:extLst>
            <a:ext uri="{FF2B5EF4-FFF2-40B4-BE49-F238E27FC236}">
              <a16:creationId xmlns:a16="http://schemas.microsoft.com/office/drawing/2014/main" id="{4C6DF937-D99E-46CD-BE60-1BE56EAC4C0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64" name="TextBox 12463">
          <a:extLst>
            <a:ext uri="{FF2B5EF4-FFF2-40B4-BE49-F238E27FC236}">
              <a16:creationId xmlns:a16="http://schemas.microsoft.com/office/drawing/2014/main" id="{D3BF86D1-8B6F-40CD-9DA5-1E9EB36A675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65" name="TextBox 12464">
          <a:extLst>
            <a:ext uri="{FF2B5EF4-FFF2-40B4-BE49-F238E27FC236}">
              <a16:creationId xmlns:a16="http://schemas.microsoft.com/office/drawing/2014/main" id="{47D3A0A3-86B9-462D-AD86-2E52FF7D56D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66" name="TextBox 12465">
          <a:extLst>
            <a:ext uri="{FF2B5EF4-FFF2-40B4-BE49-F238E27FC236}">
              <a16:creationId xmlns:a16="http://schemas.microsoft.com/office/drawing/2014/main" id="{C074F6A1-9120-4B96-9D38-664C401A8D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67" name="TextBox 12466">
          <a:extLst>
            <a:ext uri="{FF2B5EF4-FFF2-40B4-BE49-F238E27FC236}">
              <a16:creationId xmlns:a16="http://schemas.microsoft.com/office/drawing/2014/main" id="{36D11F72-BA2B-4CD1-B141-5C3B3831B0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68" name="TextBox 12467">
          <a:extLst>
            <a:ext uri="{FF2B5EF4-FFF2-40B4-BE49-F238E27FC236}">
              <a16:creationId xmlns:a16="http://schemas.microsoft.com/office/drawing/2014/main" id="{86040425-E010-4F60-ACC8-4A8E4B671BB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69" name="TextBox 12468">
          <a:extLst>
            <a:ext uri="{FF2B5EF4-FFF2-40B4-BE49-F238E27FC236}">
              <a16:creationId xmlns:a16="http://schemas.microsoft.com/office/drawing/2014/main" id="{C6A750E0-36C8-44C4-BE99-B8F493BD90D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70" name="TextBox 12469">
          <a:extLst>
            <a:ext uri="{FF2B5EF4-FFF2-40B4-BE49-F238E27FC236}">
              <a16:creationId xmlns:a16="http://schemas.microsoft.com/office/drawing/2014/main" id="{8ED28164-976A-4456-91CA-3C5DFB243BD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71" name="TextBox 12470">
          <a:extLst>
            <a:ext uri="{FF2B5EF4-FFF2-40B4-BE49-F238E27FC236}">
              <a16:creationId xmlns:a16="http://schemas.microsoft.com/office/drawing/2014/main" id="{1ADCB35D-D03A-435F-9E06-25640D81A8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72" name="TextBox 12471">
          <a:extLst>
            <a:ext uri="{FF2B5EF4-FFF2-40B4-BE49-F238E27FC236}">
              <a16:creationId xmlns:a16="http://schemas.microsoft.com/office/drawing/2014/main" id="{12548D45-3A5D-403B-B7E7-1366A0DCBD8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73" name="TextBox 12472">
          <a:extLst>
            <a:ext uri="{FF2B5EF4-FFF2-40B4-BE49-F238E27FC236}">
              <a16:creationId xmlns:a16="http://schemas.microsoft.com/office/drawing/2014/main" id="{A42B52B2-6197-4479-82C6-648848AE47C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74" name="TextBox 12473">
          <a:extLst>
            <a:ext uri="{FF2B5EF4-FFF2-40B4-BE49-F238E27FC236}">
              <a16:creationId xmlns:a16="http://schemas.microsoft.com/office/drawing/2014/main" id="{1A3CB930-069B-47E3-950A-A9AADF42A2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75" name="TextBox 12474">
          <a:extLst>
            <a:ext uri="{FF2B5EF4-FFF2-40B4-BE49-F238E27FC236}">
              <a16:creationId xmlns:a16="http://schemas.microsoft.com/office/drawing/2014/main" id="{7E1CEC9A-25A0-440D-9914-84A1F0EC17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76" name="TextBox 12475">
          <a:extLst>
            <a:ext uri="{FF2B5EF4-FFF2-40B4-BE49-F238E27FC236}">
              <a16:creationId xmlns:a16="http://schemas.microsoft.com/office/drawing/2014/main" id="{B071FB81-D143-438D-9A54-06EA316956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77" name="TextBox 12476">
          <a:extLst>
            <a:ext uri="{FF2B5EF4-FFF2-40B4-BE49-F238E27FC236}">
              <a16:creationId xmlns:a16="http://schemas.microsoft.com/office/drawing/2014/main" id="{92AC213C-B170-4A7A-A70F-EAF6DE54D7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78" name="TextBox 12477">
          <a:extLst>
            <a:ext uri="{FF2B5EF4-FFF2-40B4-BE49-F238E27FC236}">
              <a16:creationId xmlns:a16="http://schemas.microsoft.com/office/drawing/2014/main" id="{52E65A3C-6B75-4E61-82FC-0EF0B86D5CD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79" name="TextBox 12478">
          <a:extLst>
            <a:ext uri="{FF2B5EF4-FFF2-40B4-BE49-F238E27FC236}">
              <a16:creationId xmlns:a16="http://schemas.microsoft.com/office/drawing/2014/main" id="{377F45EB-4CBE-4AD4-84E9-2841CAF5DA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80" name="TextBox 12479">
          <a:extLst>
            <a:ext uri="{FF2B5EF4-FFF2-40B4-BE49-F238E27FC236}">
              <a16:creationId xmlns:a16="http://schemas.microsoft.com/office/drawing/2014/main" id="{8575CB19-11DF-4750-B598-D0BC4EE6444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81" name="TextBox 12480">
          <a:extLst>
            <a:ext uri="{FF2B5EF4-FFF2-40B4-BE49-F238E27FC236}">
              <a16:creationId xmlns:a16="http://schemas.microsoft.com/office/drawing/2014/main" id="{8E32CE41-B508-4F1F-8637-639F02E8F6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82" name="TextBox 12481">
          <a:extLst>
            <a:ext uri="{FF2B5EF4-FFF2-40B4-BE49-F238E27FC236}">
              <a16:creationId xmlns:a16="http://schemas.microsoft.com/office/drawing/2014/main" id="{B7FB3DD9-A7D3-476D-B443-08A70FD827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83" name="TextBox 12482">
          <a:extLst>
            <a:ext uri="{FF2B5EF4-FFF2-40B4-BE49-F238E27FC236}">
              <a16:creationId xmlns:a16="http://schemas.microsoft.com/office/drawing/2014/main" id="{0827AAF5-8C0C-4688-B40C-B8E2F7AD57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84" name="TextBox 12483">
          <a:extLst>
            <a:ext uri="{FF2B5EF4-FFF2-40B4-BE49-F238E27FC236}">
              <a16:creationId xmlns:a16="http://schemas.microsoft.com/office/drawing/2014/main" id="{F06192E3-40CE-4B1C-8B20-F4372042402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85" name="TextBox 12484">
          <a:extLst>
            <a:ext uri="{FF2B5EF4-FFF2-40B4-BE49-F238E27FC236}">
              <a16:creationId xmlns:a16="http://schemas.microsoft.com/office/drawing/2014/main" id="{E06FE152-C4FE-49F1-A945-B1C4ECBD311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86" name="TextBox 12485">
          <a:extLst>
            <a:ext uri="{FF2B5EF4-FFF2-40B4-BE49-F238E27FC236}">
              <a16:creationId xmlns:a16="http://schemas.microsoft.com/office/drawing/2014/main" id="{8274EC05-5C90-4CC6-9130-CD45E5563B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87" name="TextBox 12486">
          <a:extLst>
            <a:ext uri="{FF2B5EF4-FFF2-40B4-BE49-F238E27FC236}">
              <a16:creationId xmlns:a16="http://schemas.microsoft.com/office/drawing/2014/main" id="{3404A5DA-F02D-47CA-9F4D-92F613340D8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88" name="TextBox 12487">
          <a:extLst>
            <a:ext uri="{FF2B5EF4-FFF2-40B4-BE49-F238E27FC236}">
              <a16:creationId xmlns:a16="http://schemas.microsoft.com/office/drawing/2014/main" id="{D31D8CFA-F94B-4A14-A9EE-6003A5DAF49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89" name="TextBox 12488">
          <a:extLst>
            <a:ext uri="{FF2B5EF4-FFF2-40B4-BE49-F238E27FC236}">
              <a16:creationId xmlns:a16="http://schemas.microsoft.com/office/drawing/2014/main" id="{2DE6A3E1-D657-4827-ADBF-0687A3D26D3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90" name="TextBox 12489">
          <a:extLst>
            <a:ext uri="{FF2B5EF4-FFF2-40B4-BE49-F238E27FC236}">
              <a16:creationId xmlns:a16="http://schemas.microsoft.com/office/drawing/2014/main" id="{0D36A4F6-5A1A-45C4-805D-B71D3ABCD4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91" name="TextBox 12490">
          <a:extLst>
            <a:ext uri="{FF2B5EF4-FFF2-40B4-BE49-F238E27FC236}">
              <a16:creationId xmlns:a16="http://schemas.microsoft.com/office/drawing/2014/main" id="{CB5C7BE6-0CE3-4CA1-A23D-A601618237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92" name="TextBox 12491">
          <a:extLst>
            <a:ext uri="{FF2B5EF4-FFF2-40B4-BE49-F238E27FC236}">
              <a16:creationId xmlns:a16="http://schemas.microsoft.com/office/drawing/2014/main" id="{12355A96-D1EF-44A8-82BD-AC817D7DE0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93" name="TextBox 12492">
          <a:extLst>
            <a:ext uri="{FF2B5EF4-FFF2-40B4-BE49-F238E27FC236}">
              <a16:creationId xmlns:a16="http://schemas.microsoft.com/office/drawing/2014/main" id="{BCB39DAC-3C53-4CCE-ADEE-DEE064E31D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94" name="TextBox 12493">
          <a:extLst>
            <a:ext uri="{FF2B5EF4-FFF2-40B4-BE49-F238E27FC236}">
              <a16:creationId xmlns:a16="http://schemas.microsoft.com/office/drawing/2014/main" id="{8F18BD2C-B0E5-40A2-990F-DA1EE96600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95" name="TextBox 12494">
          <a:extLst>
            <a:ext uri="{FF2B5EF4-FFF2-40B4-BE49-F238E27FC236}">
              <a16:creationId xmlns:a16="http://schemas.microsoft.com/office/drawing/2014/main" id="{AC240010-F2B0-40EA-9604-9AFC4098687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96" name="TextBox 12495">
          <a:extLst>
            <a:ext uri="{FF2B5EF4-FFF2-40B4-BE49-F238E27FC236}">
              <a16:creationId xmlns:a16="http://schemas.microsoft.com/office/drawing/2014/main" id="{C55DAEB2-887F-4DBD-9AF1-841D11F987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97" name="TextBox 12496">
          <a:extLst>
            <a:ext uri="{FF2B5EF4-FFF2-40B4-BE49-F238E27FC236}">
              <a16:creationId xmlns:a16="http://schemas.microsoft.com/office/drawing/2014/main" id="{C8B629DF-0260-49AB-AA7C-E62FC3255E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98" name="TextBox 12497">
          <a:extLst>
            <a:ext uri="{FF2B5EF4-FFF2-40B4-BE49-F238E27FC236}">
              <a16:creationId xmlns:a16="http://schemas.microsoft.com/office/drawing/2014/main" id="{C0129694-8D64-4E39-A4F3-0224786D61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499" name="TextBox 12498">
          <a:extLst>
            <a:ext uri="{FF2B5EF4-FFF2-40B4-BE49-F238E27FC236}">
              <a16:creationId xmlns:a16="http://schemas.microsoft.com/office/drawing/2014/main" id="{2D7388DF-C736-478F-A364-DBCF812D80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00" name="TextBox 12499">
          <a:extLst>
            <a:ext uri="{FF2B5EF4-FFF2-40B4-BE49-F238E27FC236}">
              <a16:creationId xmlns:a16="http://schemas.microsoft.com/office/drawing/2014/main" id="{0ABC4747-DDB5-430A-BC4B-2106E3A9C2E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01" name="TextBox 12500">
          <a:extLst>
            <a:ext uri="{FF2B5EF4-FFF2-40B4-BE49-F238E27FC236}">
              <a16:creationId xmlns:a16="http://schemas.microsoft.com/office/drawing/2014/main" id="{7B7455AE-AFAF-4C5B-94FB-988FE639D0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02" name="TextBox 12501">
          <a:extLst>
            <a:ext uri="{FF2B5EF4-FFF2-40B4-BE49-F238E27FC236}">
              <a16:creationId xmlns:a16="http://schemas.microsoft.com/office/drawing/2014/main" id="{CA3DAFD8-02D9-45CB-A4AF-D78144AA4D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03" name="TextBox 12502">
          <a:extLst>
            <a:ext uri="{FF2B5EF4-FFF2-40B4-BE49-F238E27FC236}">
              <a16:creationId xmlns:a16="http://schemas.microsoft.com/office/drawing/2014/main" id="{560EFB57-8666-4A2B-96B8-6B2DF9BD174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04" name="TextBox 12503">
          <a:extLst>
            <a:ext uri="{FF2B5EF4-FFF2-40B4-BE49-F238E27FC236}">
              <a16:creationId xmlns:a16="http://schemas.microsoft.com/office/drawing/2014/main" id="{7160F01B-E729-4D6C-A222-0C189A14534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05" name="TextBox 12504">
          <a:extLst>
            <a:ext uri="{FF2B5EF4-FFF2-40B4-BE49-F238E27FC236}">
              <a16:creationId xmlns:a16="http://schemas.microsoft.com/office/drawing/2014/main" id="{A1A6750A-CD35-4AA7-8A26-241236F128E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06" name="TextBox 12505">
          <a:extLst>
            <a:ext uri="{FF2B5EF4-FFF2-40B4-BE49-F238E27FC236}">
              <a16:creationId xmlns:a16="http://schemas.microsoft.com/office/drawing/2014/main" id="{9C30BBAF-EFD8-4E9B-B555-C698F68DB2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07" name="TextBox 12506">
          <a:extLst>
            <a:ext uri="{FF2B5EF4-FFF2-40B4-BE49-F238E27FC236}">
              <a16:creationId xmlns:a16="http://schemas.microsoft.com/office/drawing/2014/main" id="{9849D450-3426-41A1-A7DB-CE1DB31E77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08" name="TextBox 12507">
          <a:extLst>
            <a:ext uri="{FF2B5EF4-FFF2-40B4-BE49-F238E27FC236}">
              <a16:creationId xmlns:a16="http://schemas.microsoft.com/office/drawing/2014/main" id="{7ABFF238-2D69-426A-9766-69591B2332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09" name="TextBox 12508">
          <a:extLst>
            <a:ext uri="{FF2B5EF4-FFF2-40B4-BE49-F238E27FC236}">
              <a16:creationId xmlns:a16="http://schemas.microsoft.com/office/drawing/2014/main" id="{CDA1108C-835C-45FE-9050-6954EC875A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10" name="TextBox 12509">
          <a:extLst>
            <a:ext uri="{FF2B5EF4-FFF2-40B4-BE49-F238E27FC236}">
              <a16:creationId xmlns:a16="http://schemas.microsoft.com/office/drawing/2014/main" id="{D458A59F-7F74-47F2-AD1E-3F0927C9718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11" name="TextBox 12510">
          <a:extLst>
            <a:ext uri="{FF2B5EF4-FFF2-40B4-BE49-F238E27FC236}">
              <a16:creationId xmlns:a16="http://schemas.microsoft.com/office/drawing/2014/main" id="{8D44BA61-B8D3-4999-87CE-0335AC6EE3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12" name="TextBox 12511">
          <a:extLst>
            <a:ext uri="{FF2B5EF4-FFF2-40B4-BE49-F238E27FC236}">
              <a16:creationId xmlns:a16="http://schemas.microsoft.com/office/drawing/2014/main" id="{2356C6B7-C5B6-4DFB-A78D-8DC7520FA1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13" name="TextBox 12512">
          <a:extLst>
            <a:ext uri="{FF2B5EF4-FFF2-40B4-BE49-F238E27FC236}">
              <a16:creationId xmlns:a16="http://schemas.microsoft.com/office/drawing/2014/main" id="{0D5C82EF-1D21-497B-9171-708D68A19B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14" name="TextBox 12513">
          <a:extLst>
            <a:ext uri="{FF2B5EF4-FFF2-40B4-BE49-F238E27FC236}">
              <a16:creationId xmlns:a16="http://schemas.microsoft.com/office/drawing/2014/main" id="{A6205ED6-52B9-4B93-9B39-953371467D1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15" name="TextBox 12514">
          <a:extLst>
            <a:ext uri="{FF2B5EF4-FFF2-40B4-BE49-F238E27FC236}">
              <a16:creationId xmlns:a16="http://schemas.microsoft.com/office/drawing/2014/main" id="{2BE847A1-9BA3-46F8-B872-891EEAAC570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16" name="TextBox 12515">
          <a:extLst>
            <a:ext uri="{FF2B5EF4-FFF2-40B4-BE49-F238E27FC236}">
              <a16:creationId xmlns:a16="http://schemas.microsoft.com/office/drawing/2014/main" id="{47EF89D6-B997-4F3F-B2FE-16D085CAD0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17" name="TextBox 12516">
          <a:extLst>
            <a:ext uri="{FF2B5EF4-FFF2-40B4-BE49-F238E27FC236}">
              <a16:creationId xmlns:a16="http://schemas.microsoft.com/office/drawing/2014/main" id="{5FFD19C7-38BF-412F-97A4-3C6F34273B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18" name="TextBox 12517">
          <a:extLst>
            <a:ext uri="{FF2B5EF4-FFF2-40B4-BE49-F238E27FC236}">
              <a16:creationId xmlns:a16="http://schemas.microsoft.com/office/drawing/2014/main" id="{622048DE-46BD-428D-AD3E-6755BCB9C1E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19" name="TextBox 12518">
          <a:extLst>
            <a:ext uri="{FF2B5EF4-FFF2-40B4-BE49-F238E27FC236}">
              <a16:creationId xmlns:a16="http://schemas.microsoft.com/office/drawing/2014/main" id="{2EB3BEE3-B767-4AA2-8B06-96A3B8576C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20" name="TextBox 12519">
          <a:extLst>
            <a:ext uri="{FF2B5EF4-FFF2-40B4-BE49-F238E27FC236}">
              <a16:creationId xmlns:a16="http://schemas.microsoft.com/office/drawing/2014/main" id="{A26495B5-9C90-4C36-ACF2-38F750D9A35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21" name="TextBox 12520">
          <a:extLst>
            <a:ext uri="{FF2B5EF4-FFF2-40B4-BE49-F238E27FC236}">
              <a16:creationId xmlns:a16="http://schemas.microsoft.com/office/drawing/2014/main" id="{210CA0C8-0FF5-4222-9673-5A3D1B9AA0C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22" name="TextBox 12521">
          <a:extLst>
            <a:ext uri="{FF2B5EF4-FFF2-40B4-BE49-F238E27FC236}">
              <a16:creationId xmlns:a16="http://schemas.microsoft.com/office/drawing/2014/main" id="{03BC430C-83F6-44A9-8013-17800CAECB1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23" name="TextBox 12522">
          <a:extLst>
            <a:ext uri="{FF2B5EF4-FFF2-40B4-BE49-F238E27FC236}">
              <a16:creationId xmlns:a16="http://schemas.microsoft.com/office/drawing/2014/main" id="{DB56FE82-4FE6-4A97-8F4A-0607D775C4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24" name="TextBox 12523">
          <a:extLst>
            <a:ext uri="{FF2B5EF4-FFF2-40B4-BE49-F238E27FC236}">
              <a16:creationId xmlns:a16="http://schemas.microsoft.com/office/drawing/2014/main" id="{57438ABC-F70A-4F22-AF0E-00CA21AE504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25" name="TextBox 12524">
          <a:extLst>
            <a:ext uri="{FF2B5EF4-FFF2-40B4-BE49-F238E27FC236}">
              <a16:creationId xmlns:a16="http://schemas.microsoft.com/office/drawing/2014/main" id="{F21BD78C-F9E9-4675-A128-7AD3F1896A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26" name="TextBox 12525">
          <a:extLst>
            <a:ext uri="{FF2B5EF4-FFF2-40B4-BE49-F238E27FC236}">
              <a16:creationId xmlns:a16="http://schemas.microsoft.com/office/drawing/2014/main" id="{77586230-479D-4C2B-AB42-15D45F3B42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27" name="TextBox 12526">
          <a:extLst>
            <a:ext uri="{FF2B5EF4-FFF2-40B4-BE49-F238E27FC236}">
              <a16:creationId xmlns:a16="http://schemas.microsoft.com/office/drawing/2014/main" id="{7AC43677-4960-4E99-87DD-641FE2FD00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28" name="TextBox 12527">
          <a:extLst>
            <a:ext uri="{FF2B5EF4-FFF2-40B4-BE49-F238E27FC236}">
              <a16:creationId xmlns:a16="http://schemas.microsoft.com/office/drawing/2014/main" id="{4709FDC3-E88D-4A4D-934C-D700F90CED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29" name="TextBox 12528">
          <a:extLst>
            <a:ext uri="{FF2B5EF4-FFF2-40B4-BE49-F238E27FC236}">
              <a16:creationId xmlns:a16="http://schemas.microsoft.com/office/drawing/2014/main" id="{6CA82D18-4AC2-44D8-AEE3-85D8E124F4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30" name="TextBox 12529">
          <a:extLst>
            <a:ext uri="{FF2B5EF4-FFF2-40B4-BE49-F238E27FC236}">
              <a16:creationId xmlns:a16="http://schemas.microsoft.com/office/drawing/2014/main" id="{94C5B566-E59E-4900-B916-3BFCE66588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31" name="TextBox 12530">
          <a:extLst>
            <a:ext uri="{FF2B5EF4-FFF2-40B4-BE49-F238E27FC236}">
              <a16:creationId xmlns:a16="http://schemas.microsoft.com/office/drawing/2014/main" id="{359D7EF2-9AE9-462F-A4D1-BBE31E9E264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32" name="TextBox 12531">
          <a:extLst>
            <a:ext uri="{FF2B5EF4-FFF2-40B4-BE49-F238E27FC236}">
              <a16:creationId xmlns:a16="http://schemas.microsoft.com/office/drawing/2014/main" id="{719FDB20-4303-4839-A0F6-BD3E3BF299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33" name="TextBox 12532">
          <a:extLst>
            <a:ext uri="{FF2B5EF4-FFF2-40B4-BE49-F238E27FC236}">
              <a16:creationId xmlns:a16="http://schemas.microsoft.com/office/drawing/2014/main" id="{5295D736-F600-4FBD-A719-BB89CE11BA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34" name="TextBox 12533">
          <a:extLst>
            <a:ext uri="{FF2B5EF4-FFF2-40B4-BE49-F238E27FC236}">
              <a16:creationId xmlns:a16="http://schemas.microsoft.com/office/drawing/2014/main" id="{B4D567BA-C907-41E7-9299-A307D61D46C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35" name="TextBox 12534">
          <a:extLst>
            <a:ext uri="{FF2B5EF4-FFF2-40B4-BE49-F238E27FC236}">
              <a16:creationId xmlns:a16="http://schemas.microsoft.com/office/drawing/2014/main" id="{B55075B4-F174-4319-A03F-4457A927F9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36" name="TextBox 12535">
          <a:extLst>
            <a:ext uri="{FF2B5EF4-FFF2-40B4-BE49-F238E27FC236}">
              <a16:creationId xmlns:a16="http://schemas.microsoft.com/office/drawing/2014/main" id="{9FE91A1D-818E-435B-9AC5-9B2D37B5E09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37" name="TextBox 12536">
          <a:extLst>
            <a:ext uri="{FF2B5EF4-FFF2-40B4-BE49-F238E27FC236}">
              <a16:creationId xmlns:a16="http://schemas.microsoft.com/office/drawing/2014/main" id="{5E76B530-6CA3-49D5-9C60-0B26BBCCA0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38" name="TextBox 12537">
          <a:extLst>
            <a:ext uri="{FF2B5EF4-FFF2-40B4-BE49-F238E27FC236}">
              <a16:creationId xmlns:a16="http://schemas.microsoft.com/office/drawing/2014/main" id="{0092FA43-457A-4F1E-BE18-2E46E429C8C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39" name="TextBox 12538">
          <a:extLst>
            <a:ext uri="{FF2B5EF4-FFF2-40B4-BE49-F238E27FC236}">
              <a16:creationId xmlns:a16="http://schemas.microsoft.com/office/drawing/2014/main" id="{DCCE688A-9E4C-4F65-B0F8-29076097832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40" name="TextBox 12539">
          <a:extLst>
            <a:ext uri="{FF2B5EF4-FFF2-40B4-BE49-F238E27FC236}">
              <a16:creationId xmlns:a16="http://schemas.microsoft.com/office/drawing/2014/main" id="{2E1652F3-E5B0-459A-AEE3-5640D8C746E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41" name="TextBox 12540">
          <a:extLst>
            <a:ext uri="{FF2B5EF4-FFF2-40B4-BE49-F238E27FC236}">
              <a16:creationId xmlns:a16="http://schemas.microsoft.com/office/drawing/2014/main" id="{8EE92D6C-75D8-469C-8E08-810F788EA77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42" name="TextBox 12541">
          <a:extLst>
            <a:ext uri="{FF2B5EF4-FFF2-40B4-BE49-F238E27FC236}">
              <a16:creationId xmlns:a16="http://schemas.microsoft.com/office/drawing/2014/main" id="{9CE00217-92E7-45DA-8059-273467F4E2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43" name="TextBox 12542">
          <a:extLst>
            <a:ext uri="{FF2B5EF4-FFF2-40B4-BE49-F238E27FC236}">
              <a16:creationId xmlns:a16="http://schemas.microsoft.com/office/drawing/2014/main" id="{CCEBBAD0-59A0-4B83-A1EC-3C611EC5C66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44" name="TextBox 12543">
          <a:extLst>
            <a:ext uri="{FF2B5EF4-FFF2-40B4-BE49-F238E27FC236}">
              <a16:creationId xmlns:a16="http://schemas.microsoft.com/office/drawing/2014/main" id="{699201B9-54E6-425B-A2A6-D2A81DB2AB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45" name="TextBox 12544">
          <a:extLst>
            <a:ext uri="{FF2B5EF4-FFF2-40B4-BE49-F238E27FC236}">
              <a16:creationId xmlns:a16="http://schemas.microsoft.com/office/drawing/2014/main" id="{EE0D540F-C1BE-4192-8909-B302E2347C6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46" name="TextBox 12545">
          <a:extLst>
            <a:ext uri="{FF2B5EF4-FFF2-40B4-BE49-F238E27FC236}">
              <a16:creationId xmlns:a16="http://schemas.microsoft.com/office/drawing/2014/main" id="{8379383D-C7D1-4A3C-B3D7-C475057E6A9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47" name="TextBox 12546">
          <a:extLst>
            <a:ext uri="{FF2B5EF4-FFF2-40B4-BE49-F238E27FC236}">
              <a16:creationId xmlns:a16="http://schemas.microsoft.com/office/drawing/2014/main" id="{6B4A8670-67F7-4F03-8D0B-5F730935BD0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48" name="TextBox 12547">
          <a:extLst>
            <a:ext uri="{FF2B5EF4-FFF2-40B4-BE49-F238E27FC236}">
              <a16:creationId xmlns:a16="http://schemas.microsoft.com/office/drawing/2014/main" id="{7C6873F6-5405-472D-A39A-42C20CA79C1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49" name="TextBox 12548">
          <a:extLst>
            <a:ext uri="{FF2B5EF4-FFF2-40B4-BE49-F238E27FC236}">
              <a16:creationId xmlns:a16="http://schemas.microsoft.com/office/drawing/2014/main" id="{BFED4FE8-4FBC-44B3-ACD6-2D0B897BB7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50" name="TextBox 12549">
          <a:extLst>
            <a:ext uri="{FF2B5EF4-FFF2-40B4-BE49-F238E27FC236}">
              <a16:creationId xmlns:a16="http://schemas.microsoft.com/office/drawing/2014/main" id="{44B63C89-02B2-49EB-BAA1-5778AE36C1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51" name="TextBox 12550">
          <a:extLst>
            <a:ext uri="{FF2B5EF4-FFF2-40B4-BE49-F238E27FC236}">
              <a16:creationId xmlns:a16="http://schemas.microsoft.com/office/drawing/2014/main" id="{10BC3C4C-A3E9-4766-BB6E-615742D78E7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52" name="TextBox 12551">
          <a:extLst>
            <a:ext uri="{FF2B5EF4-FFF2-40B4-BE49-F238E27FC236}">
              <a16:creationId xmlns:a16="http://schemas.microsoft.com/office/drawing/2014/main" id="{4D51CE1D-20FD-4E36-A3A3-C1B2C80F363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53" name="TextBox 12552">
          <a:extLst>
            <a:ext uri="{FF2B5EF4-FFF2-40B4-BE49-F238E27FC236}">
              <a16:creationId xmlns:a16="http://schemas.microsoft.com/office/drawing/2014/main" id="{70F2E9C2-E9B6-453F-A9A9-33A01D3D15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54" name="TextBox 12553">
          <a:extLst>
            <a:ext uri="{FF2B5EF4-FFF2-40B4-BE49-F238E27FC236}">
              <a16:creationId xmlns:a16="http://schemas.microsoft.com/office/drawing/2014/main" id="{212E2CDA-5B86-4A74-A2EA-1BE7A94549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55" name="TextBox 12554">
          <a:extLst>
            <a:ext uri="{FF2B5EF4-FFF2-40B4-BE49-F238E27FC236}">
              <a16:creationId xmlns:a16="http://schemas.microsoft.com/office/drawing/2014/main" id="{95B477F6-B754-47DD-880D-E7067660DB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56" name="TextBox 12555">
          <a:extLst>
            <a:ext uri="{FF2B5EF4-FFF2-40B4-BE49-F238E27FC236}">
              <a16:creationId xmlns:a16="http://schemas.microsoft.com/office/drawing/2014/main" id="{C5E20200-87DD-49AF-8531-FBC5FF0D62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57" name="TextBox 12556">
          <a:extLst>
            <a:ext uri="{FF2B5EF4-FFF2-40B4-BE49-F238E27FC236}">
              <a16:creationId xmlns:a16="http://schemas.microsoft.com/office/drawing/2014/main" id="{9B5DCB37-8BD5-4A87-99D2-43831048EC2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58" name="TextBox 12557">
          <a:extLst>
            <a:ext uri="{FF2B5EF4-FFF2-40B4-BE49-F238E27FC236}">
              <a16:creationId xmlns:a16="http://schemas.microsoft.com/office/drawing/2014/main" id="{EAAD1CB9-D90E-4B9A-860F-9A4C5A68351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59" name="TextBox 12558">
          <a:extLst>
            <a:ext uri="{FF2B5EF4-FFF2-40B4-BE49-F238E27FC236}">
              <a16:creationId xmlns:a16="http://schemas.microsoft.com/office/drawing/2014/main" id="{7A1B1AD1-F7CF-435E-BA9C-BE4F51D3CB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60" name="TextBox 12559">
          <a:extLst>
            <a:ext uri="{FF2B5EF4-FFF2-40B4-BE49-F238E27FC236}">
              <a16:creationId xmlns:a16="http://schemas.microsoft.com/office/drawing/2014/main" id="{C0F5397D-FD1E-4DF1-8C61-9F43C221DE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61" name="TextBox 12560">
          <a:extLst>
            <a:ext uri="{FF2B5EF4-FFF2-40B4-BE49-F238E27FC236}">
              <a16:creationId xmlns:a16="http://schemas.microsoft.com/office/drawing/2014/main" id="{781FC217-F8B1-4621-832D-81638C79483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62" name="TextBox 12561">
          <a:extLst>
            <a:ext uri="{FF2B5EF4-FFF2-40B4-BE49-F238E27FC236}">
              <a16:creationId xmlns:a16="http://schemas.microsoft.com/office/drawing/2014/main" id="{16705B44-A732-4CA5-BFA2-DE2A1C8F220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63" name="TextBox 12562">
          <a:extLst>
            <a:ext uri="{FF2B5EF4-FFF2-40B4-BE49-F238E27FC236}">
              <a16:creationId xmlns:a16="http://schemas.microsoft.com/office/drawing/2014/main" id="{6E3C4D7B-B19C-49E7-8194-06A91D4D6FC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64" name="TextBox 12563">
          <a:extLst>
            <a:ext uri="{FF2B5EF4-FFF2-40B4-BE49-F238E27FC236}">
              <a16:creationId xmlns:a16="http://schemas.microsoft.com/office/drawing/2014/main" id="{DC4191EF-DD7B-4722-9A65-AEAFC5505CD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65" name="TextBox 12564">
          <a:extLst>
            <a:ext uri="{FF2B5EF4-FFF2-40B4-BE49-F238E27FC236}">
              <a16:creationId xmlns:a16="http://schemas.microsoft.com/office/drawing/2014/main" id="{F9E78FCB-2CA4-48B5-8FA1-0D487A353A9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66" name="TextBox 12565">
          <a:extLst>
            <a:ext uri="{FF2B5EF4-FFF2-40B4-BE49-F238E27FC236}">
              <a16:creationId xmlns:a16="http://schemas.microsoft.com/office/drawing/2014/main" id="{123FE27C-B0A2-4562-96EB-A479FA8B807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67" name="TextBox 12566">
          <a:extLst>
            <a:ext uri="{FF2B5EF4-FFF2-40B4-BE49-F238E27FC236}">
              <a16:creationId xmlns:a16="http://schemas.microsoft.com/office/drawing/2014/main" id="{65F47496-5A35-445D-94E9-54F86ADB7E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68" name="TextBox 12567">
          <a:extLst>
            <a:ext uri="{FF2B5EF4-FFF2-40B4-BE49-F238E27FC236}">
              <a16:creationId xmlns:a16="http://schemas.microsoft.com/office/drawing/2014/main" id="{87ABF8C8-4CC9-4B2A-B934-22E18AC62F7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69" name="TextBox 12568">
          <a:extLst>
            <a:ext uri="{FF2B5EF4-FFF2-40B4-BE49-F238E27FC236}">
              <a16:creationId xmlns:a16="http://schemas.microsoft.com/office/drawing/2014/main" id="{5B35D9CD-F73E-4AD4-A60D-7918B0E6F3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70" name="TextBox 12569">
          <a:extLst>
            <a:ext uri="{FF2B5EF4-FFF2-40B4-BE49-F238E27FC236}">
              <a16:creationId xmlns:a16="http://schemas.microsoft.com/office/drawing/2014/main" id="{B19168B0-0EF6-4EFE-BA4D-C330AEA3940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71" name="TextBox 12570">
          <a:extLst>
            <a:ext uri="{FF2B5EF4-FFF2-40B4-BE49-F238E27FC236}">
              <a16:creationId xmlns:a16="http://schemas.microsoft.com/office/drawing/2014/main" id="{4B0CF42B-ACC5-430C-A403-F5D88FC158F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72" name="TextBox 12571">
          <a:extLst>
            <a:ext uri="{FF2B5EF4-FFF2-40B4-BE49-F238E27FC236}">
              <a16:creationId xmlns:a16="http://schemas.microsoft.com/office/drawing/2014/main" id="{1452295F-4620-4298-A740-877D8090D5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73" name="TextBox 12572">
          <a:extLst>
            <a:ext uri="{FF2B5EF4-FFF2-40B4-BE49-F238E27FC236}">
              <a16:creationId xmlns:a16="http://schemas.microsoft.com/office/drawing/2014/main" id="{E5859891-03D7-4C0B-A60D-F84137744A4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74" name="TextBox 12573">
          <a:extLst>
            <a:ext uri="{FF2B5EF4-FFF2-40B4-BE49-F238E27FC236}">
              <a16:creationId xmlns:a16="http://schemas.microsoft.com/office/drawing/2014/main" id="{3AD35487-A946-446B-AE05-8800D7C18A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75" name="TextBox 12574">
          <a:extLst>
            <a:ext uri="{FF2B5EF4-FFF2-40B4-BE49-F238E27FC236}">
              <a16:creationId xmlns:a16="http://schemas.microsoft.com/office/drawing/2014/main" id="{8ACFB03B-2FC9-4E76-A890-E62F9143B9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76" name="TextBox 12575">
          <a:extLst>
            <a:ext uri="{FF2B5EF4-FFF2-40B4-BE49-F238E27FC236}">
              <a16:creationId xmlns:a16="http://schemas.microsoft.com/office/drawing/2014/main" id="{9D491E31-0A69-486F-A417-C1DFAD89E1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77" name="TextBox 12576">
          <a:extLst>
            <a:ext uri="{FF2B5EF4-FFF2-40B4-BE49-F238E27FC236}">
              <a16:creationId xmlns:a16="http://schemas.microsoft.com/office/drawing/2014/main" id="{2B7A5820-9BDC-4C56-BB0C-F64718EBC03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78" name="TextBox 12577">
          <a:extLst>
            <a:ext uri="{FF2B5EF4-FFF2-40B4-BE49-F238E27FC236}">
              <a16:creationId xmlns:a16="http://schemas.microsoft.com/office/drawing/2014/main" id="{BA77A46A-1BF6-485E-B016-2028721A3E0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79" name="TextBox 12578">
          <a:extLst>
            <a:ext uri="{FF2B5EF4-FFF2-40B4-BE49-F238E27FC236}">
              <a16:creationId xmlns:a16="http://schemas.microsoft.com/office/drawing/2014/main" id="{A3E5DD54-6AD2-4ED1-B977-84416F8435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80" name="TextBox 12579">
          <a:extLst>
            <a:ext uri="{FF2B5EF4-FFF2-40B4-BE49-F238E27FC236}">
              <a16:creationId xmlns:a16="http://schemas.microsoft.com/office/drawing/2014/main" id="{B54D8840-88FA-4EE3-8E6B-FF6AB5CB9CD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81" name="TextBox 12580">
          <a:extLst>
            <a:ext uri="{FF2B5EF4-FFF2-40B4-BE49-F238E27FC236}">
              <a16:creationId xmlns:a16="http://schemas.microsoft.com/office/drawing/2014/main" id="{AF36B0E2-9D6C-4750-A9F2-4D432A62469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82" name="TextBox 12581">
          <a:extLst>
            <a:ext uri="{FF2B5EF4-FFF2-40B4-BE49-F238E27FC236}">
              <a16:creationId xmlns:a16="http://schemas.microsoft.com/office/drawing/2014/main" id="{AF93BD68-291B-43A1-BCF3-C0FB8D8E91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83" name="TextBox 12582">
          <a:extLst>
            <a:ext uri="{FF2B5EF4-FFF2-40B4-BE49-F238E27FC236}">
              <a16:creationId xmlns:a16="http://schemas.microsoft.com/office/drawing/2014/main" id="{A4FE2BF4-DA8D-4540-9C16-448010AC61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84" name="TextBox 12583">
          <a:extLst>
            <a:ext uri="{FF2B5EF4-FFF2-40B4-BE49-F238E27FC236}">
              <a16:creationId xmlns:a16="http://schemas.microsoft.com/office/drawing/2014/main" id="{82E4B376-DC68-4402-93FC-D57E97FA778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85" name="TextBox 12584">
          <a:extLst>
            <a:ext uri="{FF2B5EF4-FFF2-40B4-BE49-F238E27FC236}">
              <a16:creationId xmlns:a16="http://schemas.microsoft.com/office/drawing/2014/main" id="{3801A4F8-CC8F-432D-86DA-F2E08B0590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86" name="TextBox 12585">
          <a:extLst>
            <a:ext uri="{FF2B5EF4-FFF2-40B4-BE49-F238E27FC236}">
              <a16:creationId xmlns:a16="http://schemas.microsoft.com/office/drawing/2014/main" id="{A92F9791-38FA-46F8-B989-073F884ACA3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87" name="TextBox 12586">
          <a:extLst>
            <a:ext uri="{FF2B5EF4-FFF2-40B4-BE49-F238E27FC236}">
              <a16:creationId xmlns:a16="http://schemas.microsoft.com/office/drawing/2014/main" id="{F7139E45-D299-477E-9F3F-51E2F723700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88" name="TextBox 12587">
          <a:extLst>
            <a:ext uri="{FF2B5EF4-FFF2-40B4-BE49-F238E27FC236}">
              <a16:creationId xmlns:a16="http://schemas.microsoft.com/office/drawing/2014/main" id="{15EF7F98-0F68-4CD8-8995-9461B9982E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89" name="TextBox 12588">
          <a:extLst>
            <a:ext uri="{FF2B5EF4-FFF2-40B4-BE49-F238E27FC236}">
              <a16:creationId xmlns:a16="http://schemas.microsoft.com/office/drawing/2014/main" id="{757D8E7A-AE10-4129-A17D-D16F45DDF67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90" name="TextBox 12589">
          <a:extLst>
            <a:ext uri="{FF2B5EF4-FFF2-40B4-BE49-F238E27FC236}">
              <a16:creationId xmlns:a16="http://schemas.microsoft.com/office/drawing/2014/main" id="{5663FDF3-D269-4BB1-9E14-B0CF4F1EED5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91" name="TextBox 12590">
          <a:extLst>
            <a:ext uri="{FF2B5EF4-FFF2-40B4-BE49-F238E27FC236}">
              <a16:creationId xmlns:a16="http://schemas.microsoft.com/office/drawing/2014/main" id="{D347AC28-472B-4A55-8272-D2766519A1E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92" name="TextBox 12591">
          <a:extLst>
            <a:ext uri="{FF2B5EF4-FFF2-40B4-BE49-F238E27FC236}">
              <a16:creationId xmlns:a16="http://schemas.microsoft.com/office/drawing/2014/main" id="{365F167C-163E-4E15-B2A2-524ABE59C7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93" name="TextBox 12592">
          <a:extLst>
            <a:ext uri="{FF2B5EF4-FFF2-40B4-BE49-F238E27FC236}">
              <a16:creationId xmlns:a16="http://schemas.microsoft.com/office/drawing/2014/main" id="{05DDC5A6-72D8-483D-9BAC-13095FDF07E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94" name="TextBox 12593">
          <a:extLst>
            <a:ext uri="{FF2B5EF4-FFF2-40B4-BE49-F238E27FC236}">
              <a16:creationId xmlns:a16="http://schemas.microsoft.com/office/drawing/2014/main" id="{24B9E089-B2CC-401C-9935-245FF10AEA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95" name="TextBox 12594">
          <a:extLst>
            <a:ext uri="{FF2B5EF4-FFF2-40B4-BE49-F238E27FC236}">
              <a16:creationId xmlns:a16="http://schemas.microsoft.com/office/drawing/2014/main" id="{99134155-BEA2-49BE-A53E-925929ADA6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96" name="TextBox 12595">
          <a:extLst>
            <a:ext uri="{FF2B5EF4-FFF2-40B4-BE49-F238E27FC236}">
              <a16:creationId xmlns:a16="http://schemas.microsoft.com/office/drawing/2014/main" id="{1F680419-42DA-4191-9D52-010600D12C7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97" name="TextBox 12596">
          <a:extLst>
            <a:ext uri="{FF2B5EF4-FFF2-40B4-BE49-F238E27FC236}">
              <a16:creationId xmlns:a16="http://schemas.microsoft.com/office/drawing/2014/main" id="{BC466033-B0BD-4B62-843E-6732B8CC5B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98" name="TextBox 12597">
          <a:extLst>
            <a:ext uri="{FF2B5EF4-FFF2-40B4-BE49-F238E27FC236}">
              <a16:creationId xmlns:a16="http://schemas.microsoft.com/office/drawing/2014/main" id="{A710E342-ADDE-4293-9CE4-B2BF1B48F8E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599" name="TextBox 12598">
          <a:extLst>
            <a:ext uri="{FF2B5EF4-FFF2-40B4-BE49-F238E27FC236}">
              <a16:creationId xmlns:a16="http://schemas.microsoft.com/office/drawing/2014/main" id="{D5CD0935-92EC-4F3E-87BB-8F0A32CCC53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00" name="TextBox 12599">
          <a:extLst>
            <a:ext uri="{FF2B5EF4-FFF2-40B4-BE49-F238E27FC236}">
              <a16:creationId xmlns:a16="http://schemas.microsoft.com/office/drawing/2014/main" id="{26E2B710-3E64-45D5-9A8B-05D540B721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01" name="TextBox 12600">
          <a:extLst>
            <a:ext uri="{FF2B5EF4-FFF2-40B4-BE49-F238E27FC236}">
              <a16:creationId xmlns:a16="http://schemas.microsoft.com/office/drawing/2014/main" id="{E9310A0F-4FBB-41D6-B10E-46268B87C76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02" name="TextBox 12601">
          <a:extLst>
            <a:ext uri="{FF2B5EF4-FFF2-40B4-BE49-F238E27FC236}">
              <a16:creationId xmlns:a16="http://schemas.microsoft.com/office/drawing/2014/main" id="{E0CB19BF-825A-4014-A45E-A23EFDC934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03" name="TextBox 12602">
          <a:extLst>
            <a:ext uri="{FF2B5EF4-FFF2-40B4-BE49-F238E27FC236}">
              <a16:creationId xmlns:a16="http://schemas.microsoft.com/office/drawing/2014/main" id="{2814DB83-D7A9-44EB-8B1D-065227D075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04" name="TextBox 12603">
          <a:extLst>
            <a:ext uri="{FF2B5EF4-FFF2-40B4-BE49-F238E27FC236}">
              <a16:creationId xmlns:a16="http://schemas.microsoft.com/office/drawing/2014/main" id="{221A5734-7BB6-4491-91A3-FFC8EAF637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05" name="TextBox 12604">
          <a:extLst>
            <a:ext uri="{FF2B5EF4-FFF2-40B4-BE49-F238E27FC236}">
              <a16:creationId xmlns:a16="http://schemas.microsoft.com/office/drawing/2014/main" id="{70C76E1D-9EEA-490D-A5D3-971D4ADD57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06" name="TextBox 12605">
          <a:extLst>
            <a:ext uri="{FF2B5EF4-FFF2-40B4-BE49-F238E27FC236}">
              <a16:creationId xmlns:a16="http://schemas.microsoft.com/office/drawing/2014/main" id="{E26B05F1-88A3-453E-B35F-60379C9D2B7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07" name="TextBox 12606">
          <a:extLst>
            <a:ext uri="{FF2B5EF4-FFF2-40B4-BE49-F238E27FC236}">
              <a16:creationId xmlns:a16="http://schemas.microsoft.com/office/drawing/2014/main" id="{6A56E40A-D775-460F-81EB-D06FFF4D27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08" name="TextBox 12607">
          <a:extLst>
            <a:ext uri="{FF2B5EF4-FFF2-40B4-BE49-F238E27FC236}">
              <a16:creationId xmlns:a16="http://schemas.microsoft.com/office/drawing/2014/main" id="{B5D86DFF-3F01-4C02-878E-696383084F8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09" name="TextBox 12608">
          <a:extLst>
            <a:ext uri="{FF2B5EF4-FFF2-40B4-BE49-F238E27FC236}">
              <a16:creationId xmlns:a16="http://schemas.microsoft.com/office/drawing/2014/main" id="{B306EE4E-00A8-48B6-933C-E20E80C06F1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10" name="TextBox 12609">
          <a:extLst>
            <a:ext uri="{FF2B5EF4-FFF2-40B4-BE49-F238E27FC236}">
              <a16:creationId xmlns:a16="http://schemas.microsoft.com/office/drawing/2014/main" id="{AA424B31-92B6-4201-BD5B-CD0B2FA9AF2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11" name="TextBox 12610">
          <a:extLst>
            <a:ext uri="{FF2B5EF4-FFF2-40B4-BE49-F238E27FC236}">
              <a16:creationId xmlns:a16="http://schemas.microsoft.com/office/drawing/2014/main" id="{AE48508C-1D13-4340-B093-AF13FD2982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12" name="TextBox 12611">
          <a:extLst>
            <a:ext uri="{FF2B5EF4-FFF2-40B4-BE49-F238E27FC236}">
              <a16:creationId xmlns:a16="http://schemas.microsoft.com/office/drawing/2014/main" id="{72F655A7-1A43-45E9-9BB0-31A77412108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13" name="TextBox 12612">
          <a:extLst>
            <a:ext uri="{FF2B5EF4-FFF2-40B4-BE49-F238E27FC236}">
              <a16:creationId xmlns:a16="http://schemas.microsoft.com/office/drawing/2014/main" id="{8CD6BCFA-EFF0-4362-B822-D5266C169C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14" name="TextBox 12613">
          <a:extLst>
            <a:ext uri="{FF2B5EF4-FFF2-40B4-BE49-F238E27FC236}">
              <a16:creationId xmlns:a16="http://schemas.microsoft.com/office/drawing/2014/main" id="{F15636D9-E4A5-47B0-99E0-BB321F87037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15" name="TextBox 12614">
          <a:extLst>
            <a:ext uri="{FF2B5EF4-FFF2-40B4-BE49-F238E27FC236}">
              <a16:creationId xmlns:a16="http://schemas.microsoft.com/office/drawing/2014/main" id="{DAD0FA85-8B01-4EEC-9F4D-D2C7DC456C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16" name="TextBox 12615">
          <a:extLst>
            <a:ext uri="{FF2B5EF4-FFF2-40B4-BE49-F238E27FC236}">
              <a16:creationId xmlns:a16="http://schemas.microsoft.com/office/drawing/2014/main" id="{35BDD08E-1D0D-4DF5-A8BC-3B943DB24C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17" name="TextBox 12616">
          <a:extLst>
            <a:ext uri="{FF2B5EF4-FFF2-40B4-BE49-F238E27FC236}">
              <a16:creationId xmlns:a16="http://schemas.microsoft.com/office/drawing/2014/main" id="{66D6FA83-9830-4BC7-9098-A9495F868FA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18" name="TextBox 12617">
          <a:extLst>
            <a:ext uri="{FF2B5EF4-FFF2-40B4-BE49-F238E27FC236}">
              <a16:creationId xmlns:a16="http://schemas.microsoft.com/office/drawing/2014/main" id="{8A03FCA3-DDD4-4F49-AD43-161E61B6A9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19" name="TextBox 12618">
          <a:extLst>
            <a:ext uri="{FF2B5EF4-FFF2-40B4-BE49-F238E27FC236}">
              <a16:creationId xmlns:a16="http://schemas.microsoft.com/office/drawing/2014/main" id="{E81D1D91-1A07-4B25-8B38-2D08C212DA0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20" name="TextBox 12619">
          <a:extLst>
            <a:ext uri="{FF2B5EF4-FFF2-40B4-BE49-F238E27FC236}">
              <a16:creationId xmlns:a16="http://schemas.microsoft.com/office/drawing/2014/main" id="{1FF46679-EFBD-4905-8A2C-C0D732E8F0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21" name="TextBox 12620">
          <a:extLst>
            <a:ext uri="{FF2B5EF4-FFF2-40B4-BE49-F238E27FC236}">
              <a16:creationId xmlns:a16="http://schemas.microsoft.com/office/drawing/2014/main" id="{43EC82EF-CC59-43E5-993D-2BE51094580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22" name="TextBox 12621">
          <a:extLst>
            <a:ext uri="{FF2B5EF4-FFF2-40B4-BE49-F238E27FC236}">
              <a16:creationId xmlns:a16="http://schemas.microsoft.com/office/drawing/2014/main" id="{C4043CAF-C2CB-4D93-929A-735A3DD436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23" name="TextBox 12622">
          <a:extLst>
            <a:ext uri="{FF2B5EF4-FFF2-40B4-BE49-F238E27FC236}">
              <a16:creationId xmlns:a16="http://schemas.microsoft.com/office/drawing/2014/main" id="{BEE8325A-8254-4093-A5AA-25F8AA10EA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24" name="TextBox 12623">
          <a:extLst>
            <a:ext uri="{FF2B5EF4-FFF2-40B4-BE49-F238E27FC236}">
              <a16:creationId xmlns:a16="http://schemas.microsoft.com/office/drawing/2014/main" id="{0BA5BDDA-EFF0-4214-8921-D93B13BBFF0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25" name="TextBox 12624">
          <a:extLst>
            <a:ext uri="{FF2B5EF4-FFF2-40B4-BE49-F238E27FC236}">
              <a16:creationId xmlns:a16="http://schemas.microsoft.com/office/drawing/2014/main" id="{6D9D4E6E-4D19-4F08-A6F3-27B5A448237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26" name="TextBox 12625">
          <a:extLst>
            <a:ext uri="{FF2B5EF4-FFF2-40B4-BE49-F238E27FC236}">
              <a16:creationId xmlns:a16="http://schemas.microsoft.com/office/drawing/2014/main" id="{540DDAD0-A133-49A5-8FFF-6F6723F7A8A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27" name="TextBox 12626">
          <a:extLst>
            <a:ext uri="{FF2B5EF4-FFF2-40B4-BE49-F238E27FC236}">
              <a16:creationId xmlns:a16="http://schemas.microsoft.com/office/drawing/2014/main" id="{EF9ED98C-BA25-4191-958C-376318315C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28" name="TextBox 12627">
          <a:extLst>
            <a:ext uri="{FF2B5EF4-FFF2-40B4-BE49-F238E27FC236}">
              <a16:creationId xmlns:a16="http://schemas.microsoft.com/office/drawing/2014/main" id="{29463FF7-DC5F-4413-9CC1-57D6BD530E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29" name="TextBox 12628">
          <a:extLst>
            <a:ext uri="{FF2B5EF4-FFF2-40B4-BE49-F238E27FC236}">
              <a16:creationId xmlns:a16="http://schemas.microsoft.com/office/drawing/2014/main" id="{D306581D-8E76-4581-9E29-8ACCB9BD49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30" name="TextBox 12629">
          <a:extLst>
            <a:ext uri="{FF2B5EF4-FFF2-40B4-BE49-F238E27FC236}">
              <a16:creationId xmlns:a16="http://schemas.microsoft.com/office/drawing/2014/main" id="{20E043D5-F430-4E8C-9EA3-0D3147DD2A4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31" name="TextBox 12630">
          <a:extLst>
            <a:ext uri="{FF2B5EF4-FFF2-40B4-BE49-F238E27FC236}">
              <a16:creationId xmlns:a16="http://schemas.microsoft.com/office/drawing/2014/main" id="{DC6892B0-52B2-4C00-9C62-9297BA9F36C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32" name="TextBox 12631">
          <a:extLst>
            <a:ext uri="{FF2B5EF4-FFF2-40B4-BE49-F238E27FC236}">
              <a16:creationId xmlns:a16="http://schemas.microsoft.com/office/drawing/2014/main" id="{F2CF98B5-996F-469B-A839-48AF4BFA8DC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33" name="TextBox 12632">
          <a:extLst>
            <a:ext uri="{FF2B5EF4-FFF2-40B4-BE49-F238E27FC236}">
              <a16:creationId xmlns:a16="http://schemas.microsoft.com/office/drawing/2014/main" id="{3490D93F-6805-4FEB-972A-19C04FAD2BC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34" name="TextBox 12633">
          <a:extLst>
            <a:ext uri="{FF2B5EF4-FFF2-40B4-BE49-F238E27FC236}">
              <a16:creationId xmlns:a16="http://schemas.microsoft.com/office/drawing/2014/main" id="{C4C16282-B9D2-4461-AFB7-DC4458D0B2C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35" name="TextBox 12634">
          <a:extLst>
            <a:ext uri="{FF2B5EF4-FFF2-40B4-BE49-F238E27FC236}">
              <a16:creationId xmlns:a16="http://schemas.microsoft.com/office/drawing/2014/main" id="{8DFA8E54-D275-4601-AFBF-16857E71D8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36" name="TextBox 12635">
          <a:extLst>
            <a:ext uri="{FF2B5EF4-FFF2-40B4-BE49-F238E27FC236}">
              <a16:creationId xmlns:a16="http://schemas.microsoft.com/office/drawing/2014/main" id="{E3E945C5-1AC6-4423-8C86-2BA05D8A9E8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37" name="TextBox 12636">
          <a:extLst>
            <a:ext uri="{FF2B5EF4-FFF2-40B4-BE49-F238E27FC236}">
              <a16:creationId xmlns:a16="http://schemas.microsoft.com/office/drawing/2014/main" id="{DF04BDD9-5B7D-4A02-8575-7FE568F4F3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38" name="TextBox 12637">
          <a:extLst>
            <a:ext uri="{FF2B5EF4-FFF2-40B4-BE49-F238E27FC236}">
              <a16:creationId xmlns:a16="http://schemas.microsoft.com/office/drawing/2014/main" id="{338AFFA0-E063-4060-B6FE-234F9F9F1A1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39" name="TextBox 12638">
          <a:extLst>
            <a:ext uri="{FF2B5EF4-FFF2-40B4-BE49-F238E27FC236}">
              <a16:creationId xmlns:a16="http://schemas.microsoft.com/office/drawing/2014/main" id="{15883B18-B692-46D5-A56B-A8142C6561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40" name="TextBox 12639">
          <a:extLst>
            <a:ext uri="{FF2B5EF4-FFF2-40B4-BE49-F238E27FC236}">
              <a16:creationId xmlns:a16="http://schemas.microsoft.com/office/drawing/2014/main" id="{407285D4-BA41-433D-BEB4-7FD1E4B6D84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41" name="TextBox 12640">
          <a:extLst>
            <a:ext uri="{FF2B5EF4-FFF2-40B4-BE49-F238E27FC236}">
              <a16:creationId xmlns:a16="http://schemas.microsoft.com/office/drawing/2014/main" id="{CFD1442C-15C3-4C39-983C-AFA1AB5BB27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42" name="TextBox 12641">
          <a:extLst>
            <a:ext uri="{FF2B5EF4-FFF2-40B4-BE49-F238E27FC236}">
              <a16:creationId xmlns:a16="http://schemas.microsoft.com/office/drawing/2014/main" id="{F1D40287-CF7E-49F6-A64A-0A6EBED5D0D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43" name="TextBox 12642">
          <a:extLst>
            <a:ext uri="{FF2B5EF4-FFF2-40B4-BE49-F238E27FC236}">
              <a16:creationId xmlns:a16="http://schemas.microsoft.com/office/drawing/2014/main" id="{684F907A-A5CD-4F34-91B4-5B7664E8DDB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44" name="TextBox 12643">
          <a:extLst>
            <a:ext uri="{FF2B5EF4-FFF2-40B4-BE49-F238E27FC236}">
              <a16:creationId xmlns:a16="http://schemas.microsoft.com/office/drawing/2014/main" id="{30761417-B02F-4561-B890-967059A031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45" name="TextBox 12644">
          <a:extLst>
            <a:ext uri="{FF2B5EF4-FFF2-40B4-BE49-F238E27FC236}">
              <a16:creationId xmlns:a16="http://schemas.microsoft.com/office/drawing/2014/main" id="{211941C6-4DBB-44E8-979A-468A9AC9F7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46" name="TextBox 12645">
          <a:extLst>
            <a:ext uri="{FF2B5EF4-FFF2-40B4-BE49-F238E27FC236}">
              <a16:creationId xmlns:a16="http://schemas.microsoft.com/office/drawing/2014/main" id="{C44B40DC-5CC7-46E2-8B2C-6462D685A2B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47" name="TextBox 12646">
          <a:extLst>
            <a:ext uri="{FF2B5EF4-FFF2-40B4-BE49-F238E27FC236}">
              <a16:creationId xmlns:a16="http://schemas.microsoft.com/office/drawing/2014/main" id="{91EF29E3-CCAD-4CBD-8EC2-07B2982300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48" name="TextBox 12647">
          <a:extLst>
            <a:ext uri="{FF2B5EF4-FFF2-40B4-BE49-F238E27FC236}">
              <a16:creationId xmlns:a16="http://schemas.microsoft.com/office/drawing/2014/main" id="{F7DD14FB-0DDE-48C6-A839-4BC1B0389D9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49" name="TextBox 12648">
          <a:extLst>
            <a:ext uri="{FF2B5EF4-FFF2-40B4-BE49-F238E27FC236}">
              <a16:creationId xmlns:a16="http://schemas.microsoft.com/office/drawing/2014/main" id="{0BF2778F-520E-4EC0-B095-D6D5182691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50" name="TextBox 12649">
          <a:extLst>
            <a:ext uri="{FF2B5EF4-FFF2-40B4-BE49-F238E27FC236}">
              <a16:creationId xmlns:a16="http://schemas.microsoft.com/office/drawing/2014/main" id="{B198CF36-6643-4783-B1E4-C99DCB30748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51" name="TextBox 12650">
          <a:extLst>
            <a:ext uri="{FF2B5EF4-FFF2-40B4-BE49-F238E27FC236}">
              <a16:creationId xmlns:a16="http://schemas.microsoft.com/office/drawing/2014/main" id="{BE5F8C6A-B27E-4594-9A6E-6AEC13B169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52" name="TextBox 12651">
          <a:extLst>
            <a:ext uri="{FF2B5EF4-FFF2-40B4-BE49-F238E27FC236}">
              <a16:creationId xmlns:a16="http://schemas.microsoft.com/office/drawing/2014/main" id="{F728D7E2-2082-4B76-A550-EE4B24B1D77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53" name="TextBox 12652">
          <a:extLst>
            <a:ext uri="{FF2B5EF4-FFF2-40B4-BE49-F238E27FC236}">
              <a16:creationId xmlns:a16="http://schemas.microsoft.com/office/drawing/2014/main" id="{A8B5D33D-0030-489B-B2DE-07C63E38170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54" name="TextBox 12653">
          <a:extLst>
            <a:ext uri="{FF2B5EF4-FFF2-40B4-BE49-F238E27FC236}">
              <a16:creationId xmlns:a16="http://schemas.microsoft.com/office/drawing/2014/main" id="{DA2F2AD0-AA9A-4409-B76B-EC71D54C3A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55" name="TextBox 12654">
          <a:extLst>
            <a:ext uri="{FF2B5EF4-FFF2-40B4-BE49-F238E27FC236}">
              <a16:creationId xmlns:a16="http://schemas.microsoft.com/office/drawing/2014/main" id="{B0D2A4EA-6133-48CB-A75D-DF04BABD38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56" name="TextBox 12655">
          <a:extLst>
            <a:ext uri="{FF2B5EF4-FFF2-40B4-BE49-F238E27FC236}">
              <a16:creationId xmlns:a16="http://schemas.microsoft.com/office/drawing/2014/main" id="{46661E59-A3A8-4A3B-9EA8-86D5C5C983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57" name="TextBox 12656">
          <a:extLst>
            <a:ext uri="{FF2B5EF4-FFF2-40B4-BE49-F238E27FC236}">
              <a16:creationId xmlns:a16="http://schemas.microsoft.com/office/drawing/2014/main" id="{EA802B7A-FCC6-4E6C-8C33-8074DDEAB50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58" name="TextBox 12657">
          <a:extLst>
            <a:ext uri="{FF2B5EF4-FFF2-40B4-BE49-F238E27FC236}">
              <a16:creationId xmlns:a16="http://schemas.microsoft.com/office/drawing/2014/main" id="{F0D3B7CD-FF3C-4EAE-AAE1-EBFC5F28CDE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59" name="TextBox 12658">
          <a:extLst>
            <a:ext uri="{FF2B5EF4-FFF2-40B4-BE49-F238E27FC236}">
              <a16:creationId xmlns:a16="http://schemas.microsoft.com/office/drawing/2014/main" id="{CA2491C4-91AC-43D2-AB5C-6AC14CE983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60" name="TextBox 12659">
          <a:extLst>
            <a:ext uri="{FF2B5EF4-FFF2-40B4-BE49-F238E27FC236}">
              <a16:creationId xmlns:a16="http://schemas.microsoft.com/office/drawing/2014/main" id="{5A04657B-69FD-444D-8898-F6C09F68CCA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61" name="TextBox 12660">
          <a:extLst>
            <a:ext uri="{FF2B5EF4-FFF2-40B4-BE49-F238E27FC236}">
              <a16:creationId xmlns:a16="http://schemas.microsoft.com/office/drawing/2014/main" id="{B80E4CD0-AB3D-4ACD-807B-8C5FEEF99A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62" name="TextBox 12661">
          <a:extLst>
            <a:ext uri="{FF2B5EF4-FFF2-40B4-BE49-F238E27FC236}">
              <a16:creationId xmlns:a16="http://schemas.microsoft.com/office/drawing/2014/main" id="{5E58A1E1-FD0E-464E-82B4-F7310F184D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63" name="TextBox 12662">
          <a:extLst>
            <a:ext uri="{FF2B5EF4-FFF2-40B4-BE49-F238E27FC236}">
              <a16:creationId xmlns:a16="http://schemas.microsoft.com/office/drawing/2014/main" id="{D03A257F-7511-418D-B842-EA57B55CA3E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64" name="TextBox 12663">
          <a:extLst>
            <a:ext uri="{FF2B5EF4-FFF2-40B4-BE49-F238E27FC236}">
              <a16:creationId xmlns:a16="http://schemas.microsoft.com/office/drawing/2014/main" id="{FDD72D30-F199-41E4-814E-3EB5DA4CBB4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65" name="TextBox 12664">
          <a:extLst>
            <a:ext uri="{FF2B5EF4-FFF2-40B4-BE49-F238E27FC236}">
              <a16:creationId xmlns:a16="http://schemas.microsoft.com/office/drawing/2014/main" id="{879134A4-0D51-40D3-86D6-A56108B7B5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66" name="TextBox 12665">
          <a:extLst>
            <a:ext uri="{FF2B5EF4-FFF2-40B4-BE49-F238E27FC236}">
              <a16:creationId xmlns:a16="http://schemas.microsoft.com/office/drawing/2014/main" id="{DDE8B2D1-F8D8-495E-A328-9EEFBFB98F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67" name="TextBox 12666">
          <a:extLst>
            <a:ext uri="{FF2B5EF4-FFF2-40B4-BE49-F238E27FC236}">
              <a16:creationId xmlns:a16="http://schemas.microsoft.com/office/drawing/2014/main" id="{43D953D0-B69A-431B-9D5A-C10C124A507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68" name="TextBox 12667">
          <a:extLst>
            <a:ext uri="{FF2B5EF4-FFF2-40B4-BE49-F238E27FC236}">
              <a16:creationId xmlns:a16="http://schemas.microsoft.com/office/drawing/2014/main" id="{7DFB9113-DEA5-4030-B16B-D5A6D03560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69" name="TextBox 12668">
          <a:extLst>
            <a:ext uri="{FF2B5EF4-FFF2-40B4-BE49-F238E27FC236}">
              <a16:creationId xmlns:a16="http://schemas.microsoft.com/office/drawing/2014/main" id="{1BF89A99-C665-43C5-8136-2B70AE39FC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70" name="TextBox 12669">
          <a:extLst>
            <a:ext uri="{FF2B5EF4-FFF2-40B4-BE49-F238E27FC236}">
              <a16:creationId xmlns:a16="http://schemas.microsoft.com/office/drawing/2014/main" id="{1957FE88-D5D0-41E9-9F60-E4243A8933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71" name="TextBox 12670">
          <a:extLst>
            <a:ext uri="{FF2B5EF4-FFF2-40B4-BE49-F238E27FC236}">
              <a16:creationId xmlns:a16="http://schemas.microsoft.com/office/drawing/2014/main" id="{04C04A48-8522-4AE1-AD2B-6E14E4A5EB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72" name="TextBox 12671">
          <a:extLst>
            <a:ext uri="{FF2B5EF4-FFF2-40B4-BE49-F238E27FC236}">
              <a16:creationId xmlns:a16="http://schemas.microsoft.com/office/drawing/2014/main" id="{C201698A-80CE-4A0E-A780-56E661E558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73" name="TextBox 12672">
          <a:extLst>
            <a:ext uri="{FF2B5EF4-FFF2-40B4-BE49-F238E27FC236}">
              <a16:creationId xmlns:a16="http://schemas.microsoft.com/office/drawing/2014/main" id="{35FD0F6D-4B5C-4045-83EB-F2C625B46F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74" name="TextBox 12673">
          <a:extLst>
            <a:ext uri="{FF2B5EF4-FFF2-40B4-BE49-F238E27FC236}">
              <a16:creationId xmlns:a16="http://schemas.microsoft.com/office/drawing/2014/main" id="{D03ECB38-63A4-4C9B-96E7-B20A26B324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75" name="TextBox 12674">
          <a:extLst>
            <a:ext uri="{FF2B5EF4-FFF2-40B4-BE49-F238E27FC236}">
              <a16:creationId xmlns:a16="http://schemas.microsoft.com/office/drawing/2014/main" id="{DA20A85D-CC3B-4642-B15A-71D9A410BDA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76" name="TextBox 12675">
          <a:extLst>
            <a:ext uri="{FF2B5EF4-FFF2-40B4-BE49-F238E27FC236}">
              <a16:creationId xmlns:a16="http://schemas.microsoft.com/office/drawing/2014/main" id="{C6CF68B0-9A0B-4316-AECC-36EE8EEE3C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77" name="TextBox 12676">
          <a:extLst>
            <a:ext uri="{FF2B5EF4-FFF2-40B4-BE49-F238E27FC236}">
              <a16:creationId xmlns:a16="http://schemas.microsoft.com/office/drawing/2014/main" id="{852F73C4-AD1A-44EF-8A6C-6D93F84363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78" name="TextBox 12677">
          <a:extLst>
            <a:ext uri="{FF2B5EF4-FFF2-40B4-BE49-F238E27FC236}">
              <a16:creationId xmlns:a16="http://schemas.microsoft.com/office/drawing/2014/main" id="{335955EA-976C-4CB8-9DCE-0AFE02E066E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79" name="TextBox 12678">
          <a:extLst>
            <a:ext uri="{FF2B5EF4-FFF2-40B4-BE49-F238E27FC236}">
              <a16:creationId xmlns:a16="http://schemas.microsoft.com/office/drawing/2014/main" id="{C1EA6C50-7874-485E-9AB0-93CC6E6B966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80" name="TextBox 12679">
          <a:extLst>
            <a:ext uri="{FF2B5EF4-FFF2-40B4-BE49-F238E27FC236}">
              <a16:creationId xmlns:a16="http://schemas.microsoft.com/office/drawing/2014/main" id="{279C48BB-3239-4903-A8FF-0127B276C06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81" name="TextBox 12680">
          <a:extLst>
            <a:ext uri="{FF2B5EF4-FFF2-40B4-BE49-F238E27FC236}">
              <a16:creationId xmlns:a16="http://schemas.microsoft.com/office/drawing/2014/main" id="{0899DE66-EC90-4D55-AB18-8D6897D53C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82" name="TextBox 12681">
          <a:extLst>
            <a:ext uri="{FF2B5EF4-FFF2-40B4-BE49-F238E27FC236}">
              <a16:creationId xmlns:a16="http://schemas.microsoft.com/office/drawing/2014/main" id="{12D0602C-B929-4278-AC96-9DB0265501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83" name="TextBox 12682">
          <a:extLst>
            <a:ext uri="{FF2B5EF4-FFF2-40B4-BE49-F238E27FC236}">
              <a16:creationId xmlns:a16="http://schemas.microsoft.com/office/drawing/2014/main" id="{1DBBEE26-2174-4712-8DD2-5EA39CD571D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84" name="TextBox 12683">
          <a:extLst>
            <a:ext uri="{FF2B5EF4-FFF2-40B4-BE49-F238E27FC236}">
              <a16:creationId xmlns:a16="http://schemas.microsoft.com/office/drawing/2014/main" id="{3B6520BA-5F0A-466D-9E1A-2447C3596C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85" name="TextBox 12684">
          <a:extLst>
            <a:ext uri="{FF2B5EF4-FFF2-40B4-BE49-F238E27FC236}">
              <a16:creationId xmlns:a16="http://schemas.microsoft.com/office/drawing/2014/main" id="{BCF1591B-5258-44F6-A764-FB9A3B6864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86" name="TextBox 12685">
          <a:extLst>
            <a:ext uri="{FF2B5EF4-FFF2-40B4-BE49-F238E27FC236}">
              <a16:creationId xmlns:a16="http://schemas.microsoft.com/office/drawing/2014/main" id="{9AEFA9E2-BB70-4E34-9DBC-A729108149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87" name="TextBox 12686">
          <a:extLst>
            <a:ext uri="{FF2B5EF4-FFF2-40B4-BE49-F238E27FC236}">
              <a16:creationId xmlns:a16="http://schemas.microsoft.com/office/drawing/2014/main" id="{3C6C673D-665F-4747-A2BB-2CFFE7F53F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88" name="TextBox 12687">
          <a:extLst>
            <a:ext uri="{FF2B5EF4-FFF2-40B4-BE49-F238E27FC236}">
              <a16:creationId xmlns:a16="http://schemas.microsoft.com/office/drawing/2014/main" id="{21F3FBFC-80BC-477C-9CE1-92287C7416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89" name="TextBox 12688">
          <a:extLst>
            <a:ext uri="{FF2B5EF4-FFF2-40B4-BE49-F238E27FC236}">
              <a16:creationId xmlns:a16="http://schemas.microsoft.com/office/drawing/2014/main" id="{51F78668-A8FB-4D40-939D-CFD1E00410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90" name="TextBox 12689">
          <a:extLst>
            <a:ext uri="{FF2B5EF4-FFF2-40B4-BE49-F238E27FC236}">
              <a16:creationId xmlns:a16="http://schemas.microsoft.com/office/drawing/2014/main" id="{FBD1BFBB-4F2A-4AFD-8CFD-25AFCA2E4E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91" name="TextBox 12690">
          <a:extLst>
            <a:ext uri="{FF2B5EF4-FFF2-40B4-BE49-F238E27FC236}">
              <a16:creationId xmlns:a16="http://schemas.microsoft.com/office/drawing/2014/main" id="{EFED324F-C4B0-4C8B-A296-3DBB08D65E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92" name="TextBox 12691">
          <a:extLst>
            <a:ext uri="{FF2B5EF4-FFF2-40B4-BE49-F238E27FC236}">
              <a16:creationId xmlns:a16="http://schemas.microsoft.com/office/drawing/2014/main" id="{EB68306D-EE4E-4A4D-9FED-4CA244DDC41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93" name="TextBox 12692">
          <a:extLst>
            <a:ext uri="{FF2B5EF4-FFF2-40B4-BE49-F238E27FC236}">
              <a16:creationId xmlns:a16="http://schemas.microsoft.com/office/drawing/2014/main" id="{B3A9F969-F32D-400A-8064-1E470098086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94" name="TextBox 12693">
          <a:extLst>
            <a:ext uri="{FF2B5EF4-FFF2-40B4-BE49-F238E27FC236}">
              <a16:creationId xmlns:a16="http://schemas.microsoft.com/office/drawing/2014/main" id="{9999E3BE-4C01-41DA-B8FD-A35946848F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95" name="TextBox 12694">
          <a:extLst>
            <a:ext uri="{FF2B5EF4-FFF2-40B4-BE49-F238E27FC236}">
              <a16:creationId xmlns:a16="http://schemas.microsoft.com/office/drawing/2014/main" id="{EAAC59A3-0B6B-4059-B20B-CD4A080A2CF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96" name="TextBox 12695">
          <a:extLst>
            <a:ext uri="{FF2B5EF4-FFF2-40B4-BE49-F238E27FC236}">
              <a16:creationId xmlns:a16="http://schemas.microsoft.com/office/drawing/2014/main" id="{8693A05F-8093-4D06-A85B-8E79E7C5E26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97" name="TextBox 12696">
          <a:extLst>
            <a:ext uri="{FF2B5EF4-FFF2-40B4-BE49-F238E27FC236}">
              <a16:creationId xmlns:a16="http://schemas.microsoft.com/office/drawing/2014/main" id="{3374C44D-8C43-4A55-B877-B0E1E8EFC9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98" name="TextBox 12697">
          <a:extLst>
            <a:ext uri="{FF2B5EF4-FFF2-40B4-BE49-F238E27FC236}">
              <a16:creationId xmlns:a16="http://schemas.microsoft.com/office/drawing/2014/main" id="{1BC706C0-B225-499F-877D-F33CC1A5CE4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699" name="TextBox 12698">
          <a:extLst>
            <a:ext uri="{FF2B5EF4-FFF2-40B4-BE49-F238E27FC236}">
              <a16:creationId xmlns:a16="http://schemas.microsoft.com/office/drawing/2014/main" id="{1EDF35A8-331C-42D0-9C26-2990EC5F742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00" name="TextBox 12699">
          <a:extLst>
            <a:ext uri="{FF2B5EF4-FFF2-40B4-BE49-F238E27FC236}">
              <a16:creationId xmlns:a16="http://schemas.microsoft.com/office/drawing/2014/main" id="{7E371592-397E-4574-8E20-60A3460E522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01" name="TextBox 12700">
          <a:extLst>
            <a:ext uri="{FF2B5EF4-FFF2-40B4-BE49-F238E27FC236}">
              <a16:creationId xmlns:a16="http://schemas.microsoft.com/office/drawing/2014/main" id="{6B2CED4A-6866-46BC-8F57-2E28CD85924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02" name="TextBox 12701">
          <a:extLst>
            <a:ext uri="{FF2B5EF4-FFF2-40B4-BE49-F238E27FC236}">
              <a16:creationId xmlns:a16="http://schemas.microsoft.com/office/drawing/2014/main" id="{7C608C1F-1F64-4F84-B871-CB1B64695E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03" name="TextBox 12702">
          <a:extLst>
            <a:ext uri="{FF2B5EF4-FFF2-40B4-BE49-F238E27FC236}">
              <a16:creationId xmlns:a16="http://schemas.microsoft.com/office/drawing/2014/main" id="{D8DC7B85-F44D-46D4-A69D-A870635DBF2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04" name="TextBox 12703">
          <a:extLst>
            <a:ext uri="{FF2B5EF4-FFF2-40B4-BE49-F238E27FC236}">
              <a16:creationId xmlns:a16="http://schemas.microsoft.com/office/drawing/2014/main" id="{31B165FC-875C-42C8-B135-9B74A5B393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05" name="TextBox 12704">
          <a:extLst>
            <a:ext uri="{FF2B5EF4-FFF2-40B4-BE49-F238E27FC236}">
              <a16:creationId xmlns:a16="http://schemas.microsoft.com/office/drawing/2014/main" id="{37218434-E2EC-4246-8EAB-34A3170D34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06" name="TextBox 12705">
          <a:extLst>
            <a:ext uri="{FF2B5EF4-FFF2-40B4-BE49-F238E27FC236}">
              <a16:creationId xmlns:a16="http://schemas.microsoft.com/office/drawing/2014/main" id="{7E51D0CB-1698-4203-B337-ADA7B2A26ED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07" name="TextBox 12706">
          <a:extLst>
            <a:ext uri="{FF2B5EF4-FFF2-40B4-BE49-F238E27FC236}">
              <a16:creationId xmlns:a16="http://schemas.microsoft.com/office/drawing/2014/main" id="{6B3A10BE-986A-491D-A238-1F927F79B3A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08" name="TextBox 12707">
          <a:extLst>
            <a:ext uri="{FF2B5EF4-FFF2-40B4-BE49-F238E27FC236}">
              <a16:creationId xmlns:a16="http://schemas.microsoft.com/office/drawing/2014/main" id="{5B41681F-20DC-4C51-B9F9-7641C46B142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09" name="TextBox 12708">
          <a:extLst>
            <a:ext uri="{FF2B5EF4-FFF2-40B4-BE49-F238E27FC236}">
              <a16:creationId xmlns:a16="http://schemas.microsoft.com/office/drawing/2014/main" id="{2F04D54A-3377-4C00-B917-12E533FD8C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10" name="TextBox 12709">
          <a:extLst>
            <a:ext uri="{FF2B5EF4-FFF2-40B4-BE49-F238E27FC236}">
              <a16:creationId xmlns:a16="http://schemas.microsoft.com/office/drawing/2014/main" id="{3CA6275D-0B45-4626-889C-C6B44D735D2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11" name="TextBox 12710">
          <a:extLst>
            <a:ext uri="{FF2B5EF4-FFF2-40B4-BE49-F238E27FC236}">
              <a16:creationId xmlns:a16="http://schemas.microsoft.com/office/drawing/2014/main" id="{3E306DD4-0E6F-456C-A78A-75F1AA42A6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12" name="TextBox 12711">
          <a:extLst>
            <a:ext uri="{FF2B5EF4-FFF2-40B4-BE49-F238E27FC236}">
              <a16:creationId xmlns:a16="http://schemas.microsoft.com/office/drawing/2014/main" id="{AE72CB0A-491F-47D8-BBFD-D4F29E36DF0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13" name="TextBox 12712">
          <a:extLst>
            <a:ext uri="{FF2B5EF4-FFF2-40B4-BE49-F238E27FC236}">
              <a16:creationId xmlns:a16="http://schemas.microsoft.com/office/drawing/2014/main" id="{84FEA361-C023-4419-BB4B-FCC079F8B25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14" name="TextBox 12713">
          <a:extLst>
            <a:ext uri="{FF2B5EF4-FFF2-40B4-BE49-F238E27FC236}">
              <a16:creationId xmlns:a16="http://schemas.microsoft.com/office/drawing/2014/main" id="{695207CE-0CE6-43AD-8105-3C73DFC633E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15" name="TextBox 12714">
          <a:extLst>
            <a:ext uri="{FF2B5EF4-FFF2-40B4-BE49-F238E27FC236}">
              <a16:creationId xmlns:a16="http://schemas.microsoft.com/office/drawing/2014/main" id="{DC7B59BF-4A3D-42D7-8452-BF631EF3F4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16" name="TextBox 12715">
          <a:extLst>
            <a:ext uri="{FF2B5EF4-FFF2-40B4-BE49-F238E27FC236}">
              <a16:creationId xmlns:a16="http://schemas.microsoft.com/office/drawing/2014/main" id="{69008D45-EE5D-4DBC-B338-2A21EA6B290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17" name="TextBox 12716">
          <a:extLst>
            <a:ext uri="{FF2B5EF4-FFF2-40B4-BE49-F238E27FC236}">
              <a16:creationId xmlns:a16="http://schemas.microsoft.com/office/drawing/2014/main" id="{9E1FEAB1-FD4D-4014-851E-112F3B50376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18" name="TextBox 12717">
          <a:extLst>
            <a:ext uri="{FF2B5EF4-FFF2-40B4-BE49-F238E27FC236}">
              <a16:creationId xmlns:a16="http://schemas.microsoft.com/office/drawing/2014/main" id="{F4345DC0-4EC4-470E-A45B-6A7066BC58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19" name="TextBox 12718">
          <a:extLst>
            <a:ext uri="{FF2B5EF4-FFF2-40B4-BE49-F238E27FC236}">
              <a16:creationId xmlns:a16="http://schemas.microsoft.com/office/drawing/2014/main" id="{6945C044-F879-489C-9AA8-5D17FD30724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20" name="TextBox 12719">
          <a:extLst>
            <a:ext uri="{FF2B5EF4-FFF2-40B4-BE49-F238E27FC236}">
              <a16:creationId xmlns:a16="http://schemas.microsoft.com/office/drawing/2014/main" id="{6FBF09A3-FFAF-4D34-B8CD-CF1C047109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21" name="TextBox 12720">
          <a:extLst>
            <a:ext uri="{FF2B5EF4-FFF2-40B4-BE49-F238E27FC236}">
              <a16:creationId xmlns:a16="http://schemas.microsoft.com/office/drawing/2014/main" id="{36F46388-81B3-4039-90B8-34702040849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22" name="TextBox 12721">
          <a:extLst>
            <a:ext uri="{FF2B5EF4-FFF2-40B4-BE49-F238E27FC236}">
              <a16:creationId xmlns:a16="http://schemas.microsoft.com/office/drawing/2014/main" id="{7323817D-6700-488F-9E56-ED778A1EAD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23" name="TextBox 12722">
          <a:extLst>
            <a:ext uri="{FF2B5EF4-FFF2-40B4-BE49-F238E27FC236}">
              <a16:creationId xmlns:a16="http://schemas.microsoft.com/office/drawing/2014/main" id="{BE065849-26D1-4190-9154-41F228BFD1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24" name="TextBox 12723">
          <a:extLst>
            <a:ext uri="{FF2B5EF4-FFF2-40B4-BE49-F238E27FC236}">
              <a16:creationId xmlns:a16="http://schemas.microsoft.com/office/drawing/2014/main" id="{44ED2BE1-5E19-43F6-AC35-E7478DA2FD5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25" name="TextBox 12724">
          <a:extLst>
            <a:ext uri="{FF2B5EF4-FFF2-40B4-BE49-F238E27FC236}">
              <a16:creationId xmlns:a16="http://schemas.microsoft.com/office/drawing/2014/main" id="{C99ACE1A-30C6-45B8-BD8F-A2B018EDFBC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26" name="TextBox 12725">
          <a:extLst>
            <a:ext uri="{FF2B5EF4-FFF2-40B4-BE49-F238E27FC236}">
              <a16:creationId xmlns:a16="http://schemas.microsoft.com/office/drawing/2014/main" id="{90628B12-1164-4606-ACEB-1104152D2A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27" name="TextBox 12726">
          <a:extLst>
            <a:ext uri="{FF2B5EF4-FFF2-40B4-BE49-F238E27FC236}">
              <a16:creationId xmlns:a16="http://schemas.microsoft.com/office/drawing/2014/main" id="{27A88A83-7996-4B03-B170-4495E54B90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28" name="TextBox 12727">
          <a:extLst>
            <a:ext uri="{FF2B5EF4-FFF2-40B4-BE49-F238E27FC236}">
              <a16:creationId xmlns:a16="http://schemas.microsoft.com/office/drawing/2014/main" id="{92887942-21B7-40A0-A0B1-64830022EF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29" name="TextBox 12728">
          <a:extLst>
            <a:ext uri="{FF2B5EF4-FFF2-40B4-BE49-F238E27FC236}">
              <a16:creationId xmlns:a16="http://schemas.microsoft.com/office/drawing/2014/main" id="{3A41104A-EA9E-4076-A835-8DAD50C93B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30" name="TextBox 12729">
          <a:extLst>
            <a:ext uri="{FF2B5EF4-FFF2-40B4-BE49-F238E27FC236}">
              <a16:creationId xmlns:a16="http://schemas.microsoft.com/office/drawing/2014/main" id="{C8E750C8-EE69-4F3D-BB43-0C26BED196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31" name="TextBox 12730">
          <a:extLst>
            <a:ext uri="{FF2B5EF4-FFF2-40B4-BE49-F238E27FC236}">
              <a16:creationId xmlns:a16="http://schemas.microsoft.com/office/drawing/2014/main" id="{4C15A635-D987-4D02-86B1-3B1E8A4D96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32" name="TextBox 12731">
          <a:extLst>
            <a:ext uri="{FF2B5EF4-FFF2-40B4-BE49-F238E27FC236}">
              <a16:creationId xmlns:a16="http://schemas.microsoft.com/office/drawing/2014/main" id="{7E879DAD-80A9-403D-A60D-D320958BA9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33" name="TextBox 12732">
          <a:extLst>
            <a:ext uri="{FF2B5EF4-FFF2-40B4-BE49-F238E27FC236}">
              <a16:creationId xmlns:a16="http://schemas.microsoft.com/office/drawing/2014/main" id="{64D940C4-390E-4941-8EDC-3D37D5DD7B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34" name="TextBox 12733">
          <a:extLst>
            <a:ext uri="{FF2B5EF4-FFF2-40B4-BE49-F238E27FC236}">
              <a16:creationId xmlns:a16="http://schemas.microsoft.com/office/drawing/2014/main" id="{6E11F63F-5AAC-43FC-AA90-3CA3C0FA076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35" name="TextBox 12734">
          <a:extLst>
            <a:ext uri="{FF2B5EF4-FFF2-40B4-BE49-F238E27FC236}">
              <a16:creationId xmlns:a16="http://schemas.microsoft.com/office/drawing/2014/main" id="{A9E9D9D9-4805-43C9-A231-F53298AC92E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36" name="TextBox 12735">
          <a:extLst>
            <a:ext uri="{FF2B5EF4-FFF2-40B4-BE49-F238E27FC236}">
              <a16:creationId xmlns:a16="http://schemas.microsoft.com/office/drawing/2014/main" id="{F3160A6B-AA58-4C90-AF48-1C46D8117A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37" name="TextBox 12736">
          <a:extLst>
            <a:ext uri="{FF2B5EF4-FFF2-40B4-BE49-F238E27FC236}">
              <a16:creationId xmlns:a16="http://schemas.microsoft.com/office/drawing/2014/main" id="{C04A9624-9118-4E20-8146-B06C2B304A9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38" name="TextBox 12737">
          <a:extLst>
            <a:ext uri="{FF2B5EF4-FFF2-40B4-BE49-F238E27FC236}">
              <a16:creationId xmlns:a16="http://schemas.microsoft.com/office/drawing/2014/main" id="{9277F9B4-A2AE-4408-B05B-74305604FF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39" name="TextBox 12738">
          <a:extLst>
            <a:ext uri="{FF2B5EF4-FFF2-40B4-BE49-F238E27FC236}">
              <a16:creationId xmlns:a16="http://schemas.microsoft.com/office/drawing/2014/main" id="{A5968758-1E29-4C0C-80F2-79CF33CB23A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40" name="TextBox 12739">
          <a:extLst>
            <a:ext uri="{FF2B5EF4-FFF2-40B4-BE49-F238E27FC236}">
              <a16:creationId xmlns:a16="http://schemas.microsoft.com/office/drawing/2014/main" id="{27343AF7-1F57-4A8E-9800-C82A98B87F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41" name="TextBox 12740">
          <a:extLst>
            <a:ext uri="{FF2B5EF4-FFF2-40B4-BE49-F238E27FC236}">
              <a16:creationId xmlns:a16="http://schemas.microsoft.com/office/drawing/2014/main" id="{63EA8904-1234-4C65-96E9-5612D9401ED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42" name="TextBox 12741">
          <a:extLst>
            <a:ext uri="{FF2B5EF4-FFF2-40B4-BE49-F238E27FC236}">
              <a16:creationId xmlns:a16="http://schemas.microsoft.com/office/drawing/2014/main" id="{565D1362-2D0F-489B-9A5F-5DD9F83F997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43" name="TextBox 12742">
          <a:extLst>
            <a:ext uri="{FF2B5EF4-FFF2-40B4-BE49-F238E27FC236}">
              <a16:creationId xmlns:a16="http://schemas.microsoft.com/office/drawing/2014/main" id="{477CAF62-5CA7-4495-A379-21B6DD0D6A1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44" name="TextBox 12743">
          <a:extLst>
            <a:ext uri="{FF2B5EF4-FFF2-40B4-BE49-F238E27FC236}">
              <a16:creationId xmlns:a16="http://schemas.microsoft.com/office/drawing/2014/main" id="{C500E404-B29B-420C-AF9A-FABA0C1DF0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45" name="TextBox 12744">
          <a:extLst>
            <a:ext uri="{FF2B5EF4-FFF2-40B4-BE49-F238E27FC236}">
              <a16:creationId xmlns:a16="http://schemas.microsoft.com/office/drawing/2014/main" id="{FB453493-9046-467E-85CE-F85C8E46F5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46" name="TextBox 12745">
          <a:extLst>
            <a:ext uri="{FF2B5EF4-FFF2-40B4-BE49-F238E27FC236}">
              <a16:creationId xmlns:a16="http://schemas.microsoft.com/office/drawing/2014/main" id="{12A0C377-BE7D-4D1C-8C4B-3ABA68D021E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47" name="TextBox 12746">
          <a:extLst>
            <a:ext uri="{FF2B5EF4-FFF2-40B4-BE49-F238E27FC236}">
              <a16:creationId xmlns:a16="http://schemas.microsoft.com/office/drawing/2014/main" id="{6BD2BED5-2739-43B8-BB8F-183326A09F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48" name="TextBox 12747">
          <a:extLst>
            <a:ext uri="{FF2B5EF4-FFF2-40B4-BE49-F238E27FC236}">
              <a16:creationId xmlns:a16="http://schemas.microsoft.com/office/drawing/2014/main" id="{5D681E7A-410B-49A5-A9A4-50CD7802DA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49" name="TextBox 12748">
          <a:extLst>
            <a:ext uri="{FF2B5EF4-FFF2-40B4-BE49-F238E27FC236}">
              <a16:creationId xmlns:a16="http://schemas.microsoft.com/office/drawing/2014/main" id="{D3A91C54-C88F-4A33-8A26-8DC25D415A5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50" name="TextBox 12749">
          <a:extLst>
            <a:ext uri="{FF2B5EF4-FFF2-40B4-BE49-F238E27FC236}">
              <a16:creationId xmlns:a16="http://schemas.microsoft.com/office/drawing/2014/main" id="{0FA84F61-3CE6-461E-B955-C55024C227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51" name="TextBox 12750">
          <a:extLst>
            <a:ext uri="{FF2B5EF4-FFF2-40B4-BE49-F238E27FC236}">
              <a16:creationId xmlns:a16="http://schemas.microsoft.com/office/drawing/2014/main" id="{ACA54679-5165-4DF7-9EA5-6D661D2FF3A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52" name="TextBox 12751">
          <a:extLst>
            <a:ext uri="{FF2B5EF4-FFF2-40B4-BE49-F238E27FC236}">
              <a16:creationId xmlns:a16="http://schemas.microsoft.com/office/drawing/2014/main" id="{B67BB57B-3416-423A-A16E-0FD72606CF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53" name="TextBox 12752">
          <a:extLst>
            <a:ext uri="{FF2B5EF4-FFF2-40B4-BE49-F238E27FC236}">
              <a16:creationId xmlns:a16="http://schemas.microsoft.com/office/drawing/2014/main" id="{ADC2200B-E98F-4C5F-AC4B-9F6938F414B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54" name="TextBox 12753">
          <a:extLst>
            <a:ext uri="{FF2B5EF4-FFF2-40B4-BE49-F238E27FC236}">
              <a16:creationId xmlns:a16="http://schemas.microsoft.com/office/drawing/2014/main" id="{DD88A654-0101-4A82-BFE7-84F0CD5D00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55" name="TextBox 12754">
          <a:extLst>
            <a:ext uri="{FF2B5EF4-FFF2-40B4-BE49-F238E27FC236}">
              <a16:creationId xmlns:a16="http://schemas.microsoft.com/office/drawing/2014/main" id="{41507B7B-03D3-4A4D-8C6E-9C538364CE7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56" name="TextBox 12755">
          <a:extLst>
            <a:ext uri="{FF2B5EF4-FFF2-40B4-BE49-F238E27FC236}">
              <a16:creationId xmlns:a16="http://schemas.microsoft.com/office/drawing/2014/main" id="{322CA119-5668-4573-B08F-BBF3BBA9E5C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57" name="TextBox 12756">
          <a:extLst>
            <a:ext uri="{FF2B5EF4-FFF2-40B4-BE49-F238E27FC236}">
              <a16:creationId xmlns:a16="http://schemas.microsoft.com/office/drawing/2014/main" id="{F81EA10E-795B-4580-9942-33D95CBBD1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58" name="TextBox 12757">
          <a:extLst>
            <a:ext uri="{FF2B5EF4-FFF2-40B4-BE49-F238E27FC236}">
              <a16:creationId xmlns:a16="http://schemas.microsoft.com/office/drawing/2014/main" id="{0B4D6FFB-962F-49B3-B80D-6970C91009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59" name="TextBox 12758">
          <a:extLst>
            <a:ext uri="{FF2B5EF4-FFF2-40B4-BE49-F238E27FC236}">
              <a16:creationId xmlns:a16="http://schemas.microsoft.com/office/drawing/2014/main" id="{1A7EBC95-2911-4AFF-8DE0-87389930964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60" name="TextBox 12759">
          <a:extLst>
            <a:ext uri="{FF2B5EF4-FFF2-40B4-BE49-F238E27FC236}">
              <a16:creationId xmlns:a16="http://schemas.microsoft.com/office/drawing/2014/main" id="{A7BAB777-9D94-4E1B-B1FD-60A975924F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61" name="TextBox 12760">
          <a:extLst>
            <a:ext uri="{FF2B5EF4-FFF2-40B4-BE49-F238E27FC236}">
              <a16:creationId xmlns:a16="http://schemas.microsoft.com/office/drawing/2014/main" id="{E5264B27-8386-4E4B-8CF3-DE75E9457C1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62" name="TextBox 12761">
          <a:extLst>
            <a:ext uri="{FF2B5EF4-FFF2-40B4-BE49-F238E27FC236}">
              <a16:creationId xmlns:a16="http://schemas.microsoft.com/office/drawing/2014/main" id="{FD80B97C-5A36-4182-B479-053B369863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63" name="TextBox 12762">
          <a:extLst>
            <a:ext uri="{FF2B5EF4-FFF2-40B4-BE49-F238E27FC236}">
              <a16:creationId xmlns:a16="http://schemas.microsoft.com/office/drawing/2014/main" id="{D72EABC5-ED97-4145-8317-E68BF7A9D7A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64" name="TextBox 12763">
          <a:extLst>
            <a:ext uri="{FF2B5EF4-FFF2-40B4-BE49-F238E27FC236}">
              <a16:creationId xmlns:a16="http://schemas.microsoft.com/office/drawing/2014/main" id="{2059F7A5-A0F0-48A9-9762-B52BE225EF5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65" name="TextBox 12764">
          <a:extLst>
            <a:ext uri="{FF2B5EF4-FFF2-40B4-BE49-F238E27FC236}">
              <a16:creationId xmlns:a16="http://schemas.microsoft.com/office/drawing/2014/main" id="{67C095E2-E085-4625-84BC-E26323947EE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66" name="TextBox 12765">
          <a:extLst>
            <a:ext uri="{FF2B5EF4-FFF2-40B4-BE49-F238E27FC236}">
              <a16:creationId xmlns:a16="http://schemas.microsoft.com/office/drawing/2014/main" id="{800F631E-22D1-4A02-84C9-F4E273FC5B4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67" name="TextBox 12766">
          <a:extLst>
            <a:ext uri="{FF2B5EF4-FFF2-40B4-BE49-F238E27FC236}">
              <a16:creationId xmlns:a16="http://schemas.microsoft.com/office/drawing/2014/main" id="{D2868D32-149D-49F9-9A1F-4ADE442EB3F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68" name="TextBox 12767">
          <a:extLst>
            <a:ext uri="{FF2B5EF4-FFF2-40B4-BE49-F238E27FC236}">
              <a16:creationId xmlns:a16="http://schemas.microsoft.com/office/drawing/2014/main" id="{88D32183-0030-4D00-89EE-BE39ADC1BDD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69" name="TextBox 12768">
          <a:extLst>
            <a:ext uri="{FF2B5EF4-FFF2-40B4-BE49-F238E27FC236}">
              <a16:creationId xmlns:a16="http://schemas.microsoft.com/office/drawing/2014/main" id="{8A88F633-6300-4FBC-9502-63DE192C94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70" name="TextBox 12769">
          <a:extLst>
            <a:ext uri="{FF2B5EF4-FFF2-40B4-BE49-F238E27FC236}">
              <a16:creationId xmlns:a16="http://schemas.microsoft.com/office/drawing/2014/main" id="{5953C43C-A829-4237-817F-737D43C2B99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71" name="TextBox 12770">
          <a:extLst>
            <a:ext uri="{FF2B5EF4-FFF2-40B4-BE49-F238E27FC236}">
              <a16:creationId xmlns:a16="http://schemas.microsoft.com/office/drawing/2014/main" id="{6F98CBE8-7390-49B3-BC83-8202E66CBC2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72" name="TextBox 12771">
          <a:extLst>
            <a:ext uri="{FF2B5EF4-FFF2-40B4-BE49-F238E27FC236}">
              <a16:creationId xmlns:a16="http://schemas.microsoft.com/office/drawing/2014/main" id="{5205376C-38F7-4558-9AF2-D41766EAA70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73" name="TextBox 12772">
          <a:extLst>
            <a:ext uri="{FF2B5EF4-FFF2-40B4-BE49-F238E27FC236}">
              <a16:creationId xmlns:a16="http://schemas.microsoft.com/office/drawing/2014/main" id="{FDEDEB87-5E78-4CAE-8E85-40E8978C7C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74" name="TextBox 12773">
          <a:extLst>
            <a:ext uri="{FF2B5EF4-FFF2-40B4-BE49-F238E27FC236}">
              <a16:creationId xmlns:a16="http://schemas.microsoft.com/office/drawing/2014/main" id="{FAE8C241-F026-4034-91E8-44B6F30B6D4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75" name="TextBox 12774">
          <a:extLst>
            <a:ext uri="{FF2B5EF4-FFF2-40B4-BE49-F238E27FC236}">
              <a16:creationId xmlns:a16="http://schemas.microsoft.com/office/drawing/2014/main" id="{859A8C91-D85F-477B-806C-E04AE49233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76" name="TextBox 12775">
          <a:extLst>
            <a:ext uri="{FF2B5EF4-FFF2-40B4-BE49-F238E27FC236}">
              <a16:creationId xmlns:a16="http://schemas.microsoft.com/office/drawing/2014/main" id="{83E04629-CB39-446E-BB15-28F3971BA3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77" name="TextBox 12776">
          <a:extLst>
            <a:ext uri="{FF2B5EF4-FFF2-40B4-BE49-F238E27FC236}">
              <a16:creationId xmlns:a16="http://schemas.microsoft.com/office/drawing/2014/main" id="{A866467D-FB66-4EDE-8944-E76BC6E3898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78" name="TextBox 12777">
          <a:extLst>
            <a:ext uri="{FF2B5EF4-FFF2-40B4-BE49-F238E27FC236}">
              <a16:creationId xmlns:a16="http://schemas.microsoft.com/office/drawing/2014/main" id="{947B73C7-E543-43A1-968C-E3936B3313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79" name="TextBox 12778">
          <a:extLst>
            <a:ext uri="{FF2B5EF4-FFF2-40B4-BE49-F238E27FC236}">
              <a16:creationId xmlns:a16="http://schemas.microsoft.com/office/drawing/2014/main" id="{07DA52D4-523A-4ACB-927B-7BF8209415E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80" name="TextBox 12779">
          <a:extLst>
            <a:ext uri="{FF2B5EF4-FFF2-40B4-BE49-F238E27FC236}">
              <a16:creationId xmlns:a16="http://schemas.microsoft.com/office/drawing/2014/main" id="{6A4CC34C-2E5F-4312-A489-209D8AAA49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81" name="TextBox 12780">
          <a:extLst>
            <a:ext uri="{FF2B5EF4-FFF2-40B4-BE49-F238E27FC236}">
              <a16:creationId xmlns:a16="http://schemas.microsoft.com/office/drawing/2014/main" id="{68F7AA44-3C4C-4419-9528-5CBDC79A18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82" name="TextBox 12781">
          <a:extLst>
            <a:ext uri="{FF2B5EF4-FFF2-40B4-BE49-F238E27FC236}">
              <a16:creationId xmlns:a16="http://schemas.microsoft.com/office/drawing/2014/main" id="{1980AA18-C71C-4EA3-98EB-F2A2421AFA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83" name="TextBox 12782">
          <a:extLst>
            <a:ext uri="{FF2B5EF4-FFF2-40B4-BE49-F238E27FC236}">
              <a16:creationId xmlns:a16="http://schemas.microsoft.com/office/drawing/2014/main" id="{D52550C0-66D3-44B8-83F4-5049BC1DDD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84" name="TextBox 12783">
          <a:extLst>
            <a:ext uri="{FF2B5EF4-FFF2-40B4-BE49-F238E27FC236}">
              <a16:creationId xmlns:a16="http://schemas.microsoft.com/office/drawing/2014/main" id="{CA1A27E2-F623-4F62-AACB-63BA12BD3C5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85" name="TextBox 12784">
          <a:extLst>
            <a:ext uri="{FF2B5EF4-FFF2-40B4-BE49-F238E27FC236}">
              <a16:creationId xmlns:a16="http://schemas.microsoft.com/office/drawing/2014/main" id="{6FA965EC-7587-4382-BF17-F5824F3C507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86" name="TextBox 12785">
          <a:extLst>
            <a:ext uri="{FF2B5EF4-FFF2-40B4-BE49-F238E27FC236}">
              <a16:creationId xmlns:a16="http://schemas.microsoft.com/office/drawing/2014/main" id="{4EB531E1-9D4C-42CC-A4E8-EF050B9E6D6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87" name="TextBox 12786">
          <a:extLst>
            <a:ext uri="{FF2B5EF4-FFF2-40B4-BE49-F238E27FC236}">
              <a16:creationId xmlns:a16="http://schemas.microsoft.com/office/drawing/2014/main" id="{AE12A507-964B-4DB2-8F03-76CD8225CB3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88" name="TextBox 12787">
          <a:extLst>
            <a:ext uri="{FF2B5EF4-FFF2-40B4-BE49-F238E27FC236}">
              <a16:creationId xmlns:a16="http://schemas.microsoft.com/office/drawing/2014/main" id="{CF7DB556-DB22-446F-83AB-CAEF17030B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89" name="TextBox 12788">
          <a:extLst>
            <a:ext uri="{FF2B5EF4-FFF2-40B4-BE49-F238E27FC236}">
              <a16:creationId xmlns:a16="http://schemas.microsoft.com/office/drawing/2014/main" id="{87C13393-377D-487A-8DE9-DDC7ADE124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90" name="TextBox 12789">
          <a:extLst>
            <a:ext uri="{FF2B5EF4-FFF2-40B4-BE49-F238E27FC236}">
              <a16:creationId xmlns:a16="http://schemas.microsoft.com/office/drawing/2014/main" id="{2729C87F-D601-445F-A82A-E35BA04F115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91" name="TextBox 12790">
          <a:extLst>
            <a:ext uri="{FF2B5EF4-FFF2-40B4-BE49-F238E27FC236}">
              <a16:creationId xmlns:a16="http://schemas.microsoft.com/office/drawing/2014/main" id="{702A1D49-4A58-4BD3-8C58-602331BF41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92" name="TextBox 12791">
          <a:extLst>
            <a:ext uri="{FF2B5EF4-FFF2-40B4-BE49-F238E27FC236}">
              <a16:creationId xmlns:a16="http://schemas.microsoft.com/office/drawing/2014/main" id="{E7C2E9E2-972D-45B7-A588-FA53509B2FE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93" name="TextBox 12792">
          <a:extLst>
            <a:ext uri="{FF2B5EF4-FFF2-40B4-BE49-F238E27FC236}">
              <a16:creationId xmlns:a16="http://schemas.microsoft.com/office/drawing/2014/main" id="{10B6B60E-F0ED-4D89-9E0D-CDF820DA62F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94" name="TextBox 12793">
          <a:extLst>
            <a:ext uri="{FF2B5EF4-FFF2-40B4-BE49-F238E27FC236}">
              <a16:creationId xmlns:a16="http://schemas.microsoft.com/office/drawing/2014/main" id="{01AAC8BF-0F9A-46E6-9745-14F3E8D544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95" name="TextBox 12794">
          <a:extLst>
            <a:ext uri="{FF2B5EF4-FFF2-40B4-BE49-F238E27FC236}">
              <a16:creationId xmlns:a16="http://schemas.microsoft.com/office/drawing/2014/main" id="{C3B791A9-2F8B-4AD7-82E2-0953C4F134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96" name="TextBox 12795">
          <a:extLst>
            <a:ext uri="{FF2B5EF4-FFF2-40B4-BE49-F238E27FC236}">
              <a16:creationId xmlns:a16="http://schemas.microsoft.com/office/drawing/2014/main" id="{556D4E26-471A-46B7-AAEE-610428506E1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97" name="TextBox 12796">
          <a:extLst>
            <a:ext uri="{FF2B5EF4-FFF2-40B4-BE49-F238E27FC236}">
              <a16:creationId xmlns:a16="http://schemas.microsoft.com/office/drawing/2014/main" id="{F123893E-4107-4858-BDC7-5861C57D05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98" name="TextBox 12797">
          <a:extLst>
            <a:ext uri="{FF2B5EF4-FFF2-40B4-BE49-F238E27FC236}">
              <a16:creationId xmlns:a16="http://schemas.microsoft.com/office/drawing/2014/main" id="{3E3F0085-0803-4FC2-B193-EFBB0B38A3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799" name="TextBox 12798">
          <a:extLst>
            <a:ext uri="{FF2B5EF4-FFF2-40B4-BE49-F238E27FC236}">
              <a16:creationId xmlns:a16="http://schemas.microsoft.com/office/drawing/2014/main" id="{D2571986-0E7A-4AB2-82F3-E19142769A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00" name="TextBox 12799">
          <a:extLst>
            <a:ext uri="{FF2B5EF4-FFF2-40B4-BE49-F238E27FC236}">
              <a16:creationId xmlns:a16="http://schemas.microsoft.com/office/drawing/2014/main" id="{3C5C6134-EEA6-4A73-B192-A482CFF816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01" name="TextBox 12800">
          <a:extLst>
            <a:ext uri="{FF2B5EF4-FFF2-40B4-BE49-F238E27FC236}">
              <a16:creationId xmlns:a16="http://schemas.microsoft.com/office/drawing/2014/main" id="{4670C84A-5001-418B-A839-753F5B2B9AE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02" name="TextBox 12801">
          <a:extLst>
            <a:ext uri="{FF2B5EF4-FFF2-40B4-BE49-F238E27FC236}">
              <a16:creationId xmlns:a16="http://schemas.microsoft.com/office/drawing/2014/main" id="{961C4082-25BC-455F-ACF0-3DE52D836E0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03" name="TextBox 12802">
          <a:extLst>
            <a:ext uri="{FF2B5EF4-FFF2-40B4-BE49-F238E27FC236}">
              <a16:creationId xmlns:a16="http://schemas.microsoft.com/office/drawing/2014/main" id="{360B1651-43FC-4950-B6F7-F157C1B0D4A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04" name="TextBox 12803">
          <a:extLst>
            <a:ext uri="{FF2B5EF4-FFF2-40B4-BE49-F238E27FC236}">
              <a16:creationId xmlns:a16="http://schemas.microsoft.com/office/drawing/2014/main" id="{6532EC2A-BCA3-46E3-8BD6-224EBF2FEF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05" name="TextBox 12804">
          <a:extLst>
            <a:ext uri="{FF2B5EF4-FFF2-40B4-BE49-F238E27FC236}">
              <a16:creationId xmlns:a16="http://schemas.microsoft.com/office/drawing/2014/main" id="{69996048-4B36-4FF1-B165-BE0EA4FAB6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06" name="TextBox 12805">
          <a:extLst>
            <a:ext uri="{FF2B5EF4-FFF2-40B4-BE49-F238E27FC236}">
              <a16:creationId xmlns:a16="http://schemas.microsoft.com/office/drawing/2014/main" id="{2B926227-B75F-43A1-89CD-C4DB150D7C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07" name="TextBox 12806">
          <a:extLst>
            <a:ext uri="{FF2B5EF4-FFF2-40B4-BE49-F238E27FC236}">
              <a16:creationId xmlns:a16="http://schemas.microsoft.com/office/drawing/2014/main" id="{FE30C198-52C8-4BDE-87AD-BFD3EC23138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08" name="TextBox 12807">
          <a:extLst>
            <a:ext uri="{FF2B5EF4-FFF2-40B4-BE49-F238E27FC236}">
              <a16:creationId xmlns:a16="http://schemas.microsoft.com/office/drawing/2014/main" id="{E304BAB7-36AB-42B5-9CD7-19E4B58C66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09" name="TextBox 12808">
          <a:extLst>
            <a:ext uri="{FF2B5EF4-FFF2-40B4-BE49-F238E27FC236}">
              <a16:creationId xmlns:a16="http://schemas.microsoft.com/office/drawing/2014/main" id="{89B69A29-40B1-4A05-81E3-429513E9460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10" name="TextBox 12809">
          <a:extLst>
            <a:ext uri="{FF2B5EF4-FFF2-40B4-BE49-F238E27FC236}">
              <a16:creationId xmlns:a16="http://schemas.microsoft.com/office/drawing/2014/main" id="{6F44B210-8B09-477B-BAB6-A64EEDC6502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11" name="TextBox 12810">
          <a:extLst>
            <a:ext uri="{FF2B5EF4-FFF2-40B4-BE49-F238E27FC236}">
              <a16:creationId xmlns:a16="http://schemas.microsoft.com/office/drawing/2014/main" id="{FD011109-5F7B-4FFD-B362-140BD9A271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12" name="TextBox 12811">
          <a:extLst>
            <a:ext uri="{FF2B5EF4-FFF2-40B4-BE49-F238E27FC236}">
              <a16:creationId xmlns:a16="http://schemas.microsoft.com/office/drawing/2014/main" id="{35666281-E9C4-4587-BA1A-8D34B57243D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13" name="TextBox 12812">
          <a:extLst>
            <a:ext uri="{FF2B5EF4-FFF2-40B4-BE49-F238E27FC236}">
              <a16:creationId xmlns:a16="http://schemas.microsoft.com/office/drawing/2014/main" id="{FBC3ABAC-EDD1-4AE6-AC96-905C6D27365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14" name="TextBox 12813">
          <a:extLst>
            <a:ext uri="{FF2B5EF4-FFF2-40B4-BE49-F238E27FC236}">
              <a16:creationId xmlns:a16="http://schemas.microsoft.com/office/drawing/2014/main" id="{6216C293-7815-478D-B351-5051906E98A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15" name="TextBox 12814">
          <a:extLst>
            <a:ext uri="{FF2B5EF4-FFF2-40B4-BE49-F238E27FC236}">
              <a16:creationId xmlns:a16="http://schemas.microsoft.com/office/drawing/2014/main" id="{04FF0E44-11E9-4C25-894B-9710327DD8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16" name="TextBox 12815">
          <a:extLst>
            <a:ext uri="{FF2B5EF4-FFF2-40B4-BE49-F238E27FC236}">
              <a16:creationId xmlns:a16="http://schemas.microsoft.com/office/drawing/2014/main" id="{562985F3-6961-4D87-A1B7-3F3B470885C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17" name="TextBox 12816">
          <a:extLst>
            <a:ext uri="{FF2B5EF4-FFF2-40B4-BE49-F238E27FC236}">
              <a16:creationId xmlns:a16="http://schemas.microsoft.com/office/drawing/2014/main" id="{D43F4419-5F07-4E4F-A177-AB5443A54B0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18" name="TextBox 12817">
          <a:extLst>
            <a:ext uri="{FF2B5EF4-FFF2-40B4-BE49-F238E27FC236}">
              <a16:creationId xmlns:a16="http://schemas.microsoft.com/office/drawing/2014/main" id="{14247C19-45CF-4C39-BA38-7135D10B4C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19" name="TextBox 12818">
          <a:extLst>
            <a:ext uri="{FF2B5EF4-FFF2-40B4-BE49-F238E27FC236}">
              <a16:creationId xmlns:a16="http://schemas.microsoft.com/office/drawing/2014/main" id="{64807092-FC34-4C86-83B0-FECBCC3D95E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20" name="TextBox 12819">
          <a:extLst>
            <a:ext uri="{FF2B5EF4-FFF2-40B4-BE49-F238E27FC236}">
              <a16:creationId xmlns:a16="http://schemas.microsoft.com/office/drawing/2014/main" id="{47C47610-0478-4335-9AFD-1E331D0103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21" name="TextBox 12820">
          <a:extLst>
            <a:ext uri="{FF2B5EF4-FFF2-40B4-BE49-F238E27FC236}">
              <a16:creationId xmlns:a16="http://schemas.microsoft.com/office/drawing/2014/main" id="{45F44BA4-1EBF-494F-8193-EDD8BDD793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22" name="TextBox 12821">
          <a:extLst>
            <a:ext uri="{FF2B5EF4-FFF2-40B4-BE49-F238E27FC236}">
              <a16:creationId xmlns:a16="http://schemas.microsoft.com/office/drawing/2014/main" id="{42204ED7-ADF3-4E6A-B9F3-D88075EB5B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23" name="TextBox 12822">
          <a:extLst>
            <a:ext uri="{FF2B5EF4-FFF2-40B4-BE49-F238E27FC236}">
              <a16:creationId xmlns:a16="http://schemas.microsoft.com/office/drawing/2014/main" id="{3FC01DB6-CBE3-4013-B0CD-39EA92E5CC8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24" name="TextBox 12823">
          <a:extLst>
            <a:ext uri="{FF2B5EF4-FFF2-40B4-BE49-F238E27FC236}">
              <a16:creationId xmlns:a16="http://schemas.microsoft.com/office/drawing/2014/main" id="{6B48A51F-25AF-4ECE-9E2A-87662436E11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25" name="TextBox 12824">
          <a:extLst>
            <a:ext uri="{FF2B5EF4-FFF2-40B4-BE49-F238E27FC236}">
              <a16:creationId xmlns:a16="http://schemas.microsoft.com/office/drawing/2014/main" id="{FBB2016F-5085-477B-B6A3-18A1F7179E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26" name="TextBox 12825">
          <a:extLst>
            <a:ext uri="{FF2B5EF4-FFF2-40B4-BE49-F238E27FC236}">
              <a16:creationId xmlns:a16="http://schemas.microsoft.com/office/drawing/2014/main" id="{4D7631A7-DBF2-4470-8CBC-4F375F12C7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27" name="TextBox 12826">
          <a:extLst>
            <a:ext uri="{FF2B5EF4-FFF2-40B4-BE49-F238E27FC236}">
              <a16:creationId xmlns:a16="http://schemas.microsoft.com/office/drawing/2014/main" id="{B99E06D7-8C50-4073-81FA-2EA93A68CA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28" name="TextBox 12827">
          <a:extLst>
            <a:ext uri="{FF2B5EF4-FFF2-40B4-BE49-F238E27FC236}">
              <a16:creationId xmlns:a16="http://schemas.microsoft.com/office/drawing/2014/main" id="{BACD0D48-B6D7-4CA6-9983-FD6C332F42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29" name="TextBox 12828">
          <a:extLst>
            <a:ext uri="{FF2B5EF4-FFF2-40B4-BE49-F238E27FC236}">
              <a16:creationId xmlns:a16="http://schemas.microsoft.com/office/drawing/2014/main" id="{4D62BCFF-164B-4944-965A-C61A5DE220F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30" name="TextBox 12829">
          <a:extLst>
            <a:ext uri="{FF2B5EF4-FFF2-40B4-BE49-F238E27FC236}">
              <a16:creationId xmlns:a16="http://schemas.microsoft.com/office/drawing/2014/main" id="{CE5E4E37-D6A3-48D5-84CF-087B5B8903D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31" name="TextBox 12830">
          <a:extLst>
            <a:ext uri="{FF2B5EF4-FFF2-40B4-BE49-F238E27FC236}">
              <a16:creationId xmlns:a16="http://schemas.microsoft.com/office/drawing/2014/main" id="{BE452D4E-653A-4018-B3CB-3A38349C697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32" name="TextBox 12831">
          <a:extLst>
            <a:ext uri="{FF2B5EF4-FFF2-40B4-BE49-F238E27FC236}">
              <a16:creationId xmlns:a16="http://schemas.microsoft.com/office/drawing/2014/main" id="{9D426E71-ADF5-4481-A964-546FF628B88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33" name="TextBox 12832">
          <a:extLst>
            <a:ext uri="{FF2B5EF4-FFF2-40B4-BE49-F238E27FC236}">
              <a16:creationId xmlns:a16="http://schemas.microsoft.com/office/drawing/2014/main" id="{D8F1B417-45F3-4DA9-B3FC-40779CEA27D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34" name="TextBox 12833">
          <a:extLst>
            <a:ext uri="{FF2B5EF4-FFF2-40B4-BE49-F238E27FC236}">
              <a16:creationId xmlns:a16="http://schemas.microsoft.com/office/drawing/2014/main" id="{E00D61A8-71AC-4364-82BD-70181886773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35" name="TextBox 12834">
          <a:extLst>
            <a:ext uri="{FF2B5EF4-FFF2-40B4-BE49-F238E27FC236}">
              <a16:creationId xmlns:a16="http://schemas.microsoft.com/office/drawing/2014/main" id="{92988180-744C-4A03-A98A-233D0A2081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36" name="TextBox 12835">
          <a:extLst>
            <a:ext uri="{FF2B5EF4-FFF2-40B4-BE49-F238E27FC236}">
              <a16:creationId xmlns:a16="http://schemas.microsoft.com/office/drawing/2014/main" id="{979A403C-FD77-4D2E-AAA3-F7212D86B4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37" name="TextBox 12836">
          <a:extLst>
            <a:ext uri="{FF2B5EF4-FFF2-40B4-BE49-F238E27FC236}">
              <a16:creationId xmlns:a16="http://schemas.microsoft.com/office/drawing/2014/main" id="{B423022F-2B7A-459A-BFC1-51DDB920B1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38" name="TextBox 12837">
          <a:extLst>
            <a:ext uri="{FF2B5EF4-FFF2-40B4-BE49-F238E27FC236}">
              <a16:creationId xmlns:a16="http://schemas.microsoft.com/office/drawing/2014/main" id="{04E25363-62C0-4A39-9726-2BFE664EEE3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39" name="TextBox 12838">
          <a:extLst>
            <a:ext uri="{FF2B5EF4-FFF2-40B4-BE49-F238E27FC236}">
              <a16:creationId xmlns:a16="http://schemas.microsoft.com/office/drawing/2014/main" id="{97018C13-1AA6-47D4-90E9-D2627DC614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40" name="TextBox 12839">
          <a:extLst>
            <a:ext uri="{FF2B5EF4-FFF2-40B4-BE49-F238E27FC236}">
              <a16:creationId xmlns:a16="http://schemas.microsoft.com/office/drawing/2014/main" id="{2D6D5E7E-E642-45E6-912D-095FB63CA7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41" name="TextBox 12840">
          <a:extLst>
            <a:ext uri="{FF2B5EF4-FFF2-40B4-BE49-F238E27FC236}">
              <a16:creationId xmlns:a16="http://schemas.microsoft.com/office/drawing/2014/main" id="{4C2E475D-6B7C-412B-9F29-0912DC91FEC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42" name="TextBox 12841">
          <a:extLst>
            <a:ext uri="{FF2B5EF4-FFF2-40B4-BE49-F238E27FC236}">
              <a16:creationId xmlns:a16="http://schemas.microsoft.com/office/drawing/2014/main" id="{4266DFDC-39CF-4F3D-9DC6-E5640380DA3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43" name="TextBox 12842">
          <a:extLst>
            <a:ext uri="{FF2B5EF4-FFF2-40B4-BE49-F238E27FC236}">
              <a16:creationId xmlns:a16="http://schemas.microsoft.com/office/drawing/2014/main" id="{72E59F9D-89E8-428D-B2B8-1296D1E6358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44" name="TextBox 12843">
          <a:extLst>
            <a:ext uri="{FF2B5EF4-FFF2-40B4-BE49-F238E27FC236}">
              <a16:creationId xmlns:a16="http://schemas.microsoft.com/office/drawing/2014/main" id="{672CCAF4-A64D-4BA1-BAF2-3CB226A098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45" name="TextBox 12844">
          <a:extLst>
            <a:ext uri="{FF2B5EF4-FFF2-40B4-BE49-F238E27FC236}">
              <a16:creationId xmlns:a16="http://schemas.microsoft.com/office/drawing/2014/main" id="{C21A6739-56B1-4707-A568-BD88585AED9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46" name="TextBox 12845">
          <a:extLst>
            <a:ext uri="{FF2B5EF4-FFF2-40B4-BE49-F238E27FC236}">
              <a16:creationId xmlns:a16="http://schemas.microsoft.com/office/drawing/2014/main" id="{D34D3EC0-A742-419A-B585-AA332239F6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47" name="TextBox 12846">
          <a:extLst>
            <a:ext uri="{FF2B5EF4-FFF2-40B4-BE49-F238E27FC236}">
              <a16:creationId xmlns:a16="http://schemas.microsoft.com/office/drawing/2014/main" id="{AF9A5A47-E42E-41BF-A351-8156666EB0E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48" name="TextBox 12847">
          <a:extLst>
            <a:ext uri="{FF2B5EF4-FFF2-40B4-BE49-F238E27FC236}">
              <a16:creationId xmlns:a16="http://schemas.microsoft.com/office/drawing/2014/main" id="{9C6289E8-101C-46C0-B70A-A3A874C63A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49" name="TextBox 12848">
          <a:extLst>
            <a:ext uri="{FF2B5EF4-FFF2-40B4-BE49-F238E27FC236}">
              <a16:creationId xmlns:a16="http://schemas.microsoft.com/office/drawing/2014/main" id="{5453B1DA-D467-4274-9C3A-3FC1AFAFB41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50" name="TextBox 12849">
          <a:extLst>
            <a:ext uri="{FF2B5EF4-FFF2-40B4-BE49-F238E27FC236}">
              <a16:creationId xmlns:a16="http://schemas.microsoft.com/office/drawing/2014/main" id="{922E88AA-31D6-4856-925F-DE799169F73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51" name="TextBox 12850">
          <a:extLst>
            <a:ext uri="{FF2B5EF4-FFF2-40B4-BE49-F238E27FC236}">
              <a16:creationId xmlns:a16="http://schemas.microsoft.com/office/drawing/2014/main" id="{D9AD03C3-1F84-4CCF-8F2C-A13D218CC6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52" name="TextBox 12851">
          <a:extLst>
            <a:ext uri="{FF2B5EF4-FFF2-40B4-BE49-F238E27FC236}">
              <a16:creationId xmlns:a16="http://schemas.microsoft.com/office/drawing/2014/main" id="{EAD564D8-89D2-4B95-9232-8738D63372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53" name="TextBox 12852">
          <a:extLst>
            <a:ext uri="{FF2B5EF4-FFF2-40B4-BE49-F238E27FC236}">
              <a16:creationId xmlns:a16="http://schemas.microsoft.com/office/drawing/2014/main" id="{F0CE9244-AFDB-4563-9047-AA27460E4C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54" name="TextBox 12853">
          <a:extLst>
            <a:ext uri="{FF2B5EF4-FFF2-40B4-BE49-F238E27FC236}">
              <a16:creationId xmlns:a16="http://schemas.microsoft.com/office/drawing/2014/main" id="{D4DA5510-2C0C-4E80-B808-B74E0A69311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55" name="TextBox 12854">
          <a:extLst>
            <a:ext uri="{FF2B5EF4-FFF2-40B4-BE49-F238E27FC236}">
              <a16:creationId xmlns:a16="http://schemas.microsoft.com/office/drawing/2014/main" id="{3D02E5CA-A902-4442-98BC-12992C82B73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56" name="TextBox 12855">
          <a:extLst>
            <a:ext uri="{FF2B5EF4-FFF2-40B4-BE49-F238E27FC236}">
              <a16:creationId xmlns:a16="http://schemas.microsoft.com/office/drawing/2014/main" id="{BB5938FC-7723-4115-9179-CC0F5E5A3D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57" name="TextBox 12856">
          <a:extLst>
            <a:ext uri="{FF2B5EF4-FFF2-40B4-BE49-F238E27FC236}">
              <a16:creationId xmlns:a16="http://schemas.microsoft.com/office/drawing/2014/main" id="{BFFAC9E1-8048-4D4F-A928-DD233AD8C3A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58" name="TextBox 12857">
          <a:extLst>
            <a:ext uri="{FF2B5EF4-FFF2-40B4-BE49-F238E27FC236}">
              <a16:creationId xmlns:a16="http://schemas.microsoft.com/office/drawing/2014/main" id="{5CBFBD11-97FB-4E3E-993B-41205B6412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59" name="TextBox 12858">
          <a:extLst>
            <a:ext uri="{FF2B5EF4-FFF2-40B4-BE49-F238E27FC236}">
              <a16:creationId xmlns:a16="http://schemas.microsoft.com/office/drawing/2014/main" id="{13121B68-DFC6-4883-9A8C-917F6D9D704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60" name="TextBox 12859">
          <a:extLst>
            <a:ext uri="{FF2B5EF4-FFF2-40B4-BE49-F238E27FC236}">
              <a16:creationId xmlns:a16="http://schemas.microsoft.com/office/drawing/2014/main" id="{F9DC71C8-CC3D-4191-B663-AE51234400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61" name="TextBox 12860">
          <a:extLst>
            <a:ext uri="{FF2B5EF4-FFF2-40B4-BE49-F238E27FC236}">
              <a16:creationId xmlns:a16="http://schemas.microsoft.com/office/drawing/2014/main" id="{C3F87C42-BD27-4781-B347-0B85BB3623B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62" name="TextBox 12861">
          <a:extLst>
            <a:ext uri="{FF2B5EF4-FFF2-40B4-BE49-F238E27FC236}">
              <a16:creationId xmlns:a16="http://schemas.microsoft.com/office/drawing/2014/main" id="{D9718A5A-F325-47D5-A975-9613C564C3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63" name="TextBox 12862">
          <a:extLst>
            <a:ext uri="{FF2B5EF4-FFF2-40B4-BE49-F238E27FC236}">
              <a16:creationId xmlns:a16="http://schemas.microsoft.com/office/drawing/2014/main" id="{6B400BE0-0246-462C-8D5C-F6C9F01D072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64" name="TextBox 12863">
          <a:extLst>
            <a:ext uri="{FF2B5EF4-FFF2-40B4-BE49-F238E27FC236}">
              <a16:creationId xmlns:a16="http://schemas.microsoft.com/office/drawing/2014/main" id="{D073C26C-2B1B-4A0F-90FF-A8E55D49D87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65" name="TextBox 12864">
          <a:extLst>
            <a:ext uri="{FF2B5EF4-FFF2-40B4-BE49-F238E27FC236}">
              <a16:creationId xmlns:a16="http://schemas.microsoft.com/office/drawing/2014/main" id="{1ABC92F5-79CF-4A1A-8224-73594CB16B4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66" name="TextBox 12865">
          <a:extLst>
            <a:ext uri="{FF2B5EF4-FFF2-40B4-BE49-F238E27FC236}">
              <a16:creationId xmlns:a16="http://schemas.microsoft.com/office/drawing/2014/main" id="{4037D06A-8BF6-4ACA-A78C-2E432E669E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67" name="TextBox 12866">
          <a:extLst>
            <a:ext uri="{FF2B5EF4-FFF2-40B4-BE49-F238E27FC236}">
              <a16:creationId xmlns:a16="http://schemas.microsoft.com/office/drawing/2014/main" id="{C58B56A3-6449-45BA-BA62-42751CD827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68" name="TextBox 12867">
          <a:extLst>
            <a:ext uri="{FF2B5EF4-FFF2-40B4-BE49-F238E27FC236}">
              <a16:creationId xmlns:a16="http://schemas.microsoft.com/office/drawing/2014/main" id="{F90E0ECF-F792-4953-8E2C-E1197BCA0E8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69" name="TextBox 12868">
          <a:extLst>
            <a:ext uri="{FF2B5EF4-FFF2-40B4-BE49-F238E27FC236}">
              <a16:creationId xmlns:a16="http://schemas.microsoft.com/office/drawing/2014/main" id="{9E062854-6E93-451D-BB51-705D1E0A407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70" name="TextBox 12869">
          <a:extLst>
            <a:ext uri="{FF2B5EF4-FFF2-40B4-BE49-F238E27FC236}">
              <a16:creationId xmlns:a16="http://schemas.microsoft.com/office/drawing/2014/main" id="{E8B03384-95DD-4D5F-8A95-60A11A9236B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71" name="TextBox 12870">
          <a:extLst>
            <a:ext uri="{FF2B5EF4-FFF2-40B4-BE49-F238E27FC236}">
              <a16:creationId xmlns:a16="http://schemas.microsoft.com/office/drawing/2014/main" id="{655269A5-8631-4835-86CA-A8B25D7F00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72" name="TextBox 12871">
          <a:extLst>
            <a:ext uri="{FF2B5EF4-FFF2-40B4-BE49-F238E27FC236}">
              <a16:creationId xmlns:a16="http://schemas.microsoft.com/office/drawing/2014/main" id="{E188BF9A-83B3-4302-8110-1FB90F8C514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73" name="TextBox 12872">
          <a:extLst>
            <a:ext uri="{FF2B5EF4-FFF2-40B4-BE49-F238E27FC236}">
              <a16:creationId xmlns:a16="http://schemas.microsoft.com/office/drawing/2014/main" id="{F8B76F47-53B0-4FA2-949B-C86BA5D2297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74" name="TextBox 12873">
          <a:extLst>
            <a:ext uri="{FF2B5EF4-FFF2-40B4-BE49-F238E27FC236}">
              <a16:creationId xmlns:a16="http://schemas.microsoft.com/office/drawing/2014/main" id="{2D7E5949-9173-43F6-B165-02217991DB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75" name="TextBox 12874">
          <a:extLst>
            <a:ext uri="{FF2B5EF4-FFF2-40B4-BE49-F238E27FC236}">
              <a16:creationId xmlns:a16="http://schemas.microsoft.com/office/drawing/2014/main" id="{5122F85F-8517-4F55-897F-0B2A3E2582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76" name="TextBox 12875">
          <a:extLst>
            <a:ext uri="{FF2B5EF4-FFF2-40B4-BE49-F238E27FC236}">
              <a16:creationId xmlns:a16="http://schemas.microsoft.com/office/drawing/2014/main" id="{4CAD921A-35ED-4C90-ADFC-464E5797E1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77" name="TextBox 12876">
          <a:extLst>
            <a:ext uri="{FF2B5EF4-FFF2-40B4-BE49-F238E27FC236}">
              <a16:creationId xmlns:a16="http://schemas.microsoft.com/office/drawing/2014/main" id="{B70C8165-601D-4038-9622-267CD95BE6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78" name="TextBox 12877">
          <a:extLst>
            <a:ext uri="{FF2B5EF4-FFF2-40B4-BE49-F238E27FC236}">
              <a16:creationId xmlns:a16="http://schemas.microsoft.com/office/drawing/2014/main" id="{6C22A07C-7C6A-4B26-B10F-12BB1DEDB49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79" name="TextBox 12878">
          <a:extLst>
            <a:ext uri="{FF2B5EF4-FFF2-40B4-BE49-F238E27FC236}">
              <a16:creationId xmlns:a16="http://schemas.microsoft.com/office/drawing/2014/main" id="{8924FE56-0F4F-4D0D-8E4C-EE3152D1AF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80" name="TextBox 12879">
          <a:extLst>
            <a:ext uri="{FF2B5EF4-FFF2-40B4-BE49-F238E27FC236}">
              <a16:creationId xmlns:a16="http://schemas.microsoft.com/office/drawing/2014/main" id="{3D997CFD-2AFC-4BF7-B85C-261CF99A727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81" name="TextBox 12880">
          <a:extLst>
            <a:ext uri="{FF2B5EF4-FFF2-40B4-BE49-F238E27FC236}">
              <a16:creationId xmlns:a16="http://schemas.microsoft.com/office/drawing/2014/main" id="{81CB04B4-2BCE-4E13-8605-EB46F395EF4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82" name="TextBox 12881">
          <a:extLst>
            <a:ext uri="{FF2B5EF4-FFF2-40B4-BE49-F238E27FC236}">
              <a16:creationId xmlns:a16="http://schemas.microsoft.com/office/drawing/2014/main" id="{08267AB5-EDE5-4262-B357-7D163717A1A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83" name="TextBox 12882">
          <a:extLst>
            <a:ext uri="{FF2B5EF4-FFF2-40B4-BE49-F238E27FC236}">
              <a16:creationId xmlns:a16="http://schemas.microsoft.com/office/drawing/2014/main" id="{CA7B4EE8-1B92-4719-902E-6DCF7DE82CF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84" name="TextBox 12883">
          <a:extLst>
            <a:ext uri="{FF2B5EF4-FFF2-40B4-BE49-F238E27FC236}">
              <a16:creationId xmlns:a16="http://schemas.microsoft.com/office/drawing/2014/main" id="{B99CD48F-96AE-4CDD-8909-48AB8F07D6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85" name="TextBox 12884">
          <a:extLst>
            <a:ext uri="{FF2B5EF4-FFF2-40B4-BE49-F238E27FC236}">
              <a16:creationId xmlns:a16="http://schemas.microsoft.com/office/drawing/2014/main" id="{190EB2A8-0F51-474A-A072-E3D0A044BA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86" name="TextBox 12885">
          <a:extLst>
            <a:ext uri="{FF2B5EF4-FFF2-40B4-BE49-F238E27FC236}">
              <a16:creationId xmlns:a16="http://schemas.microsoft.com/office/drawing/2014/main" id="{8B40C880-8EC6-4A5A-80CC-F1A336F74F9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87" name="TextBox 12886">
          <a:extLst>
            <a:ext uri="{FF2B5EF4-FFF2-40B4-BE49-F238E27FC236}">
              <a16:creationId xmlns:a16="http://schemas.microsoft.com/office/drawing/2014/main" id="{8D824F6A-C39D-4016-8834-F5C4C97D8C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88" name="TextBox 12887">
          <a:extLst>
            <a:ext uri="{FF2B5EF4-FFF2-40B4-BE49-F238E27FC236}">
              <a16:creationId xmlns:a16="http://schemas.microsoft.com/office/drawing/2014/main" id="{FA7B1445-812F-497B-8E6A-AE27D829E1E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89" name="TextBox 12888">
          <a:extLst>
            <a:ext uri="{FF2B5EF4-FFF2-40B4-BE49-F238E27FC236}">
              <a16:creationId xmlns:a16="http://schemas.microsoft.com/office/drawing/2014/main" id="{FE3DED6A-3C6C-40C8-B6F1-B2E076236D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90" name="TextBox 12889">
          <a:extLst>
            <a:ext uri="{FF2B5EF4-FFF2-40B4-BE49-F238E27FC236}">
              <a16:creationId xmlns:a16="http://schemas.microsoft.com/office/drawing/2014/main" id="{A3CB5699-D80D-40EF-A4FA-C8AE47CFF7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91" name="TextBox 12890">
          <a:extLst>
            <a:ext uri="{FF2B5EF4-FFF2-40B4-BE49-F238E27FC236}">
              <a16:creationId xmlns:a16="http://schemas.microsoft.com/office/drawing/2014/main" id="{2EAEF6A4-6319-4E57-8E27-137451E4F0E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92" name="TextBox 12891">
          <a:extLst>
            <a:ext uri="{FF2B5EF4-FFF2-40B4-BE49-F238E27FC236}">
              <a16:creationId xmlns:a16="http://schemas.microsoft.com/office/drawing/2014/main" id="{CAA718E5-8A43-41AC-869A-242C4FEDD48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93" name="TextBox 12892">
          <a:extLst>
            <a:ext uri="{FF2B5EF4-FFF2-40B4-BE49-F238E27FC236}">
              <a16:creationId xmlns:a16="http://schemas.microsoft.com/office/drawing/2014/main" id="{E843F24F-B16A-4A74-A2A4-903863F9E8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94" name="TextBox 12893">
          <a:extLst>
            <a:ext uri="{FF2B5EF4-FFF2-40B4-BE49-F238E27FC236}">
              <a16:creationId xmlns:a16="http://schemas.microsoft.com/office/drawing/2014/main" id="{20C01822-F781-42C4-87F8-5FD6D444A3E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95" name="TextBox 12894">
          <a:extLst>
            <a:ext uri="{FF2B5EF4-FFF2-40B4-BE49-F238E27FC236}">
              <a16:creationId xmlns:a16="http://schemas.microsoft.com/office/drawing/2014/main" id="{AD1BA041-AFF0-4BD5-9D8A-B40DEF85B39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96" name="TextBox 12895">
          <a:extLst>
            <a:ext uri="{FF2B5EF4-FFF2-40B4-BE49-F238E27FC236}">
              <a16:creationId xmlns:a16="http://schemas.microsoft.com/office/drawing/2014/main" id="{CEB42D44-ECEE-41DE-BAA0-CC7F5200EC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97" name="TextBox 12896">
          <a:extLst>
            <a:ext uri="{FF2B5EF4-FFF2-40B4-BE49-F238E27FC236}">
              <a16:creationId xmlns:a16="http://schemas.microsoft.com/office/drawing/2014/main" id="{B9BBE5F9-B86E-4C0B-A969-061144D8F4D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98" name="TextBox 12897">
          <a:extLst>
            <a:ext uri="{FF2B5EF4-FFF2-40B4-BE49-F238E27FC236}">
              <a16:creationId xmlns:a16="http://schemas.microsoft.com/office/drawing/2014/main" id="{77E65E62-7DB7-440C-BC5A-70A1181930C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899" name="TextBox 12898">
          <a:extLst>
            <a:ext uri="{FF2B5EF4-FFF2-40B4-BE49-F238E27FC236}">
              <a16:creationId xmlns:a16="http://schemas.microsoft.com/office/drawing/2014/main" id="{C83DF822-DD93-4BFF-B2AD-867467B6C8E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00" name="TextBox 12899">
          <a:extLst>
            <a:ext uri="{FF2B5EF4-FFF2-40B4-BE49-F238E27FC236}">
              <a16:creationId xmlns:a16="http://schemas.microsoft.com/office/drawing/2014/main" id="{D4191106-4A81-40E5-985D-257C483D37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01" name="TextBox 12900">
          <a:extLst>
            <a:ext uri="{FF2B5EF4-FFF2-40B4-BE49-F238E27FC236}">
              <a16:creationId xmlns:a16="http://schemas.microsoft.com/office/drawing/2014/main" id="{C7F5A23A-1841-4D54-91F8-79A23AC08F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02" name="TextBox 12901">
          <a:extLst>
            <a:ext uri="{FF2B5EF4-FFF2-40B4-BE49-F238E27FC236}">
              <a16:creationId xmlns:a16="http://schemas.microsoft.com/office/drawing/2014/main" id="{07DF92AF-C018-49BD-81AB-76B602B9C05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03" name="TextBox 12902">
          <a:extLst>
            <a:ext uri="{FF2B5EF4-FFF2-40B4-BE49-F238E27FC236}">
              <a16:creationId xmlns:a16="http://schemas.microsoft.com/office/drawing/2014/main" id="{F8B7218F-4472-4A86-BC98-33D4AAF0A68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04" name="TextBox 12903">
          <a:extLst>
            <a:ext uri="{FF2B5EF4-FFF2-40B4-BE49-F238E27FC236}">
              <a16:creationId xmlns:a16="http://schemas.microsoft.com/office/drawing/2014/main" id="{0AAB8757-7610-49DE-A8EE-EE297AF76BA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05" name="TextBox 12904">
          <a:extLst>
            <a:ext uri="{FF2B5EF4-FFF2-40B4-BE49-F238E27FC236}">
              <a16:creationId xmlns:a16="http://schemas.microsoft.com/office/drawing/2014/main" id="{7B1B58B5-7706-47A3-9848-9AFEEAC790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06" name="TextBox 12905">
          <a:extLst>
            <a:ext uri="{FF2B5EF4-FFF2-40B4-BE49-F238E27FC236}">
              <a16:creationId xmlns:a16="http://schemas.microsoft.com/office/drawing/2014/main" id="{A2F4FB28-E98D-4508-B997-FB09739D20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07" name="TextBox 12906">
          <a:extLst>
            <a:ext uri="{FF2B5EF4-FFF2-40B4-BE49-F238E27FC236}">
              <a16:creationId xmlns:a16="http://schemas.microsoft.com/office/drawing/2014/main" id="{C77E7C10-5C74-47D8-8B7E-57BB95C62D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08" name="TextBox 12907">
          <a:extLst>
            <a:ext uri="{FF2B5EF4-FFF2-40B4-BE49-F238E27FC236}">
              <a16:creationId xmlns:a16="http://schemas.microsoft.com/office/drawing/2014/main" id="{803206D1-A77B-473A-BE09-933710D68F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09" name="TextBox 12908">
          <a:extLst>
            <a:ext uri="{FF2B5EF4-FFF2-40B4-BE49-F238E27FC236}">
              <a16:creationId xmlns:a16="http://schemas.microsoft.com/office/drawing/2014/main" id="{4A4762AD-AB5C-479D-B1E2-42B734D555E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10" name="TextBox 12909">
          <a:extLst>
            <a:ext uri="{FF2B5EF4-FFF2-40B4-BE49-F238E27FC236}">
              <a16:creationId xmlns:a16="http://schemas.microsoft.com/office/drawing/2014/main" id="{04950828-4695-4C68-A7D0-9709D02F9A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11" name="TextBox 12910">
          <a:extLst>
            <a:ext uri="{FF2B5EF4-FFF2-40B4-BE49-F238E27FC236}">
              <a16:creationId xmlns:a16="http://schemas.microsoft.com/office/drawing/2014/main" id="{FBCEA86C-1DA1-49D3-A1E2-00E4C74E84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12" name="TextBox 12911">
          <a:extLst>
            <a:ext uri="{FF2B5EF4-FFF2-40B4-BE49-F238E27FC236}">
              <a16:creationId xmlns:a16="http://schemas.microsoft.com/office/drawing/2014/main" id="{9F978E02-8AAF-4C10-B8DE-40E42D71780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13" name="TextBox 12912">
          <a:extLst>
            <a:ext uri="{FF2B5EF4-FFF2-40B4-BE49-F238E27FC236}">
              <a16:creationId xmlns:a16="http://schemas.microsoft.com/office/drawing/2014/main" id="{055EECEF-54CE-46C2-B385-38E7C26E84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14" name="TextBox 12913">
          <a:extLst>
            <a:ext uri="{FF2B5EF4-FFF2-40B4-BE49-F238E27FC236}">
              <a16:creationId xmlns:a16="http://schemas.microsoft.com/office/drawing/2014/main" id="{18136ADD-81F5-40A2-8FBA-6BCC96F4DBA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15" name="TextBox 12914">
          <a:extLst>
            <a:ext uri="{FF2B5EF4-FFF2-40B4-BE49-F238E27FC236}">
              <a16:creationId xmlns:a16="http://schemas.microsoft.com/office/drawing/2014/main" id="{44E64D68-7CDE-40F1-8CF8-2E6F32F6EB1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16" name="TextBox 12915">
          <a:extLst>
            <a:ext uri="{FF2B5EF4-FFF2-40B4-BE49-F238E27FC236}">
              <a16:creationId xmlns:a16="http://schemas.microsoft.com/office/drawing/2014/main" id="{947B9478-03E7-4345-B49A-C223DB5A45D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17" name="TextBox 12916">
          <a:extLst>
            <a:ext uri="{FF2B5EF4-FFF2-40B4-BE49-F238E27FC236}">
              <a16:creationId xmlns:a16="http://schemas.microsoft.com/office/drawing/2014/main" id="{6BD0144A-121A-4B5A-BFF1-3A2AD2E212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18" name="TextBox 12917">
          <a:extLst>
            <a:ext uri="{FF2B5EF4-FFF2-40B4-BE49-F238E27FC236}">
              <a16:creationId xmlns:a16="http://schemas.microsoft.com/office/drawing/2014/main" id="{48A0C19E-DDE0-4B82-921D-ABCC358F1BD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19" name="TextBox 12918">
          <a:extLst>
            <a:ext uri="{FF2B5EF4-FFF2-40B4-BE49-F238E27FC236}">
              <a16:creationId xmlns:a16="http://schemas.microsoft.com/office/drawing/2014/main" id="{54D8797C-13B7-4AE2-B401-5E895ABF4C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20" name="TextBox 12919">
          <a:extLst>
            <a:ext uri="{FF2B5EF4-FFF2-40B4-BE49-F238E27FC236}">
              <a16:creationId xmlns:a16="http://schemas.microsoft.com/office/drawing/2014/main" id="{73F62CFC-C6AD-4167-9735-8B568D9AE5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21" name="TextBox 12920">
          <a:extLst>
            <a:ext uri="{FF2B5EF4-FFF2-40B4-BE49-F238E27FC236}">
              <a16:creationId xmlns:a16="http://schemas.microsoft.com/office/drawing/2014/main" id="{3408ED7A-5DA5-4E80-9CF0-B8344281786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22" name="TextBox 12921">
          <a:extLst>
            <a:ext uri="{FF2B5EF4-FFF2-40B4-BE49-F238E27FC236}">
              <a16:creationId xmlns:a16="http://schemas.microsoft.com/office/drawing/2014/main" id="{24AC024C-4643-41E1-8A97-5FC710AC41A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23" name="TextBox 12922">
          <a:extLst>
            <a:ext uri="{FF2B5EF4-FFF2-40B4-BE49-F238E27FC236}">
              <a16:creationId xmlns:a16="http://schemas.microsoft.com/office/drawing/2014/main" id="{223B7D0D-C22C-4136-A322-DBEA420887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24" name="TextBox 12923">
          <a:extLst>
            <a:ext uri="{FF2B5EF4-FFF2-40B4-BE49-F238E27FC236}">
              <a16:creationId xmlns:a16="http://schemas.microsoft.com/office/drawing/2014/main" id="{02EAB917-880A-47DA-90A2-3FA9D0F33D1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25" name="TextBox 12924">
          <a:extLst>
            <a:ext uri="{FF2B5EF4-FFF2-40B4-BE49-F238E27FC236}">
              <a16:creationId xmlns:a16="http://schemas.microsoft.com/office/drawing/2014/main" id="{A49AF447-FA13-4936-BC12-3FEDBCCBE8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26" name="TextBox 12925">
          <a:extLst>
            <a:ext uri="{FF2B5EF4-FFF2-40B4-BE49-F238E27FC236}">
              <a16:creationId xmlns:a16="http://schemas.microsoft.com/office/drawing/2014/main" id="{5832FBEB-06FC-4C20-9922-C0B45F3A0EF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27" name="TextBox 12926">
          <a:extLst>
            <a:ext uri="{FF2B5EF4-FFF2-40B4-BE49-F238E27FC236}">
              <a16:creationId xmlns:a16="http://schemas.microsoft.com/office/drawing/2014/main" id="{9D957785-E6DD-4647-B64F-777980BCCC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28" name="TextBox 12927">
          <a:extLst>
            <a:ext uri="{FF2B5EF4-FFF2-40B4-BE49-F238E27FC236}">
              <a16:creationId xmlns:a16="http://schemas.microsoft.com/office/drawing/2014/main" id="{3A5F1DA2-922C-4AC3-8DFE-FD3AAEE285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29" name="TextBox 12928">
          <a:extLst>
            <a:ext uri="{FF2B5EF4-FFF2-40B4-BE49-F238E27FC236}">
              <a16:creationId xmlns:a16="http://schemas.microsoft.com/office/drawing/2014/main" id="{92D025D0-87B0-445C-A3E1-D7C5A7A9F6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30" name="TextBox 12929">
          <a:extLst>
            <a:ext uri="{FF2B5EF4-FFF2-40B4-BE49-F238E27FC236}">
              <a16:creationId xmlns:a16="http://schemas.microsoft.com/office/drawing/2014/main" id="{D7EE981C-D1A1-4B4B-A2C0-E67B7B34DDE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31" name="TextBox 12930">
          <a:extLst>
            <a:ext uri="{FF2B5EF4-FFF2-40B4-BE49-F238E27FC236}">
              <a16:creationId xmlns:a16="http://schemas.microsoft.com/office/drawing/2014/main" id="{BC285DAB-9F80-49D3-8739-9FEDEED2316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32" name="TextBox 12931">
          <a:extLst>
            <a:ext uri="{FF2B5EF4-FFF2-40B4-BE49-F238E27FC236}">
              <a16:creationId xmlns:a16="http://schemas.microsoft.com/office/drawing/2014/main" id="{9265FFD6-1E37-46BD-9B00-0ADC237395D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33" name="TextBox 12932">
          <a:extLst>
            <a:ext uri="{FF2B5EF4-FFF2-40B4-BE49-F238E27FC236}">
              <a16:creationId xmlns:a16="http://schemas.microsoft.com/office/drawing/2014/main" id="{1750F4F4-DE06-4170-9490-ABF63865BD7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34" name="TextBox 12933">
          <a:extLst>
            <a:ext uri="{FF2B5EF4-FFF2-40B4-BE49-F238E27FC236}">
              <a16:creationId xmlns:a16="http://schemas.microsoft.com/office/drawing/2014/main" id="{FE167FF4-BE0B-4D27-B4A5-B2F029F7ADF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35" name="TextBox 12934">
          <a:extLst>
            <a:ext uri="{FF2B5EF4-FFF2-40B4-BE49-F238E27FC236}">
              <a16:creationId xmlns:a16="http://schemas.microsoft.com/office/drawing/2014/main" id="{CE030895-7D46-4F69-BB4C-B6962EDF9CA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36" name="TextBox 12935">
          <a:extLst>
            <a:ext uri="{FF2B5EF4-FFF2-40B4-BE49-F238E27FC236}">
              <a16:creationId xmlns:a16="http://schemas.microsoft.com/office/drawing/2014/main" id="{B22C408D-33F2-4979-9C2A-FD51D45EB3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37" name="TextBox 12936">
          <a:extLst>
            <a:ext uri="{FF2B5EF4-FFF2-40B4-BE49-F238E27FC236}">
              <a16:creationId xmlns:a16="http://schemas.microsoft.com/office/drawing/2014/main" id="{AF7F0FDA-35A6-4528-873D-0DED23A44A1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38" name="TextBox 12937">
          <a:extLst>
            <a:ext uri="{FF2B5EF4-FFF2-40B4-BE49-F238E27FC236}">
              <a16:creationId xmlns:a16="http://schemas.microsoft.com/office/drawing/2014/main" id="{82210CB4-D9E7-4AB5-A3B9-987EF8EFD47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39" name="TextBox 12938">
          <a:extLst>
            <a:ext uri="{FF2B5EF4-FFF2-40B4-BE49-F238E27FC236}">
              <a16:creationId xmlns:a16="http://schemas.microsoft.com/office/drawing/2014/main" id="{B8CBB89A-D319-4551-AA26-6D083E6305B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40" name="TextBox 12939">
          <a:extLst>
            <a:ext uri="{FF2B5EF4-FFF2-40B4-BE49-F238E27FC236}">
              <a16:creationId xmlns:a16="http://schemas.microsoft.com/office/drawing/2014/main" id="{B1B55DB3-4C10-4D73-920E-7619C7EBF9F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41" name="TextBox 12940">
          <a:extLst>
            <a:ext uri="{FF2B5EF4-FFF2-40B4-BE49-F238E27FC236}">
              <a16:creationId xmlns:a16="http://schemas.microsoft.com/office/drawing/2014/main" id="{4A742A29-ED19-4422-A49F-39649EFEB5C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42" name="TextBox 12941">
          <a:extLst>
            <a:ext uri="{FF2B5EF4-FFF2-40B4-BE49-F238E27FC236}">
              <a16:creationId xmlns:a16="http://schemas.microsoft.com/office/drawing/2014/main" id="{479B9AD8-6B35-460B-B842-CAE341626A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43" name="TextBox 12942">
          <a:extLst>
            <a:ext uri="{FF2B5EF4-FFF2-40B4-BE49-F238E27FC236}">
              <a16:creationId xmlns:a16="http://schemas.microsoft.com/office/drawing/2014/main" id="{1956537B-84B8-4157-924E-789446C2F5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44" name="TextBox 12943">
          <a:extLst>
            <a:ext uri="{FF2B5EF4-FFF2-40B4-BE49-F238E27FC236}">
              <a16:creationId xmlns:a16="http://schemas.microsoft.com/office/drawing/2014/main" id="{FAA57572-1327-43F7-91EA-5684320A5D6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45" name="TextBox 12944">
          <a:extLst>
            <a:ext uri="{FF2B5EF4-FFF2-40B4-BE49-F238E27FC236}">
              <a16:creationId xmlns:a16="http://schemas.microsoft.com/office/drawing/2014/main" id="{A4FCD6A1-A425-4911-8EFD-206CE8D353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46" name="TextBox 12945">
          <a:extLst>
            <a:ext uri="{FF2B5EF4-FFF2-40B4-BE49-F238E27FC236}">
              <a16:creationId xmlns:a16="http://schemas.microsoft.com/office/drawing/2014/main" id="{B1723341-3D99-4E5A-8AE0-741D4C98843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47" name="TextBox 12946">
          <a:extLst>
            <a:ext uri="{FF2B5EF4-FFF2-40B4-BE49-F238E27FC236}">
              <a16:creationId xmlns:a16="http://schemas.microsoft.com/office/drawing/2014/main" id="{9F5888CA-08A6-4579-8662-11C6BDE9D10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48" name="TextBox 12947">
          <a:extLst>
            <a:ext uri="{FF2B5EF4-FFF2-40B4-BE49-F238E27FC236}">
              <a16:creationId xmlns:a16="http://schemas.microsoft.com/office/drawing/2014/main" id="{4D7FE2CE-D31E-409F-9FBF-74937DD5CF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49" name="TextBox 12948">
          <a:extLst>
            <a:ext uri="{FF2B5EF4-FFF2-40B4-BE49-F238E27FC236}">
              <a16:creationId xmlns:a16="http://schemas.microsoft.com/office/drawing/2014/main" id="{CB4FAAD1-9C83-40F3-AAD3-3F24595DF7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50" name="TextBox 12949">
          <a:extLst>
            <a:ext uri="{FF2B5EF4-FFF2-40B4-BE49-F238E27FC236}">
              <a16:creationId xmlns:a16="http://schemas.microsoft.com/office/drawing/2014/main" id="{CC99CD74-AF8E-48AA-A6F9-7347A24B2E4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51" name="TextBox 12950">
          <a:extLst>
            <a:ext uri="{FF2B5EF4-FFF2-40B4-BE49-F238E27FC236}">
              <a16:creationId xmlns:a16="http://schemas.microsoft.com/office/drawing/2014/main" id="{2E09A7ED-39D7-4C11-A47B-8DF42C65095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52" name="TextBox 12951">
          <a:extLst>
            <a:ext uri="{FF2B5EF4-FFF2-40B4-BE49-F238E27FC236}">
              <a16:creationId xmlns:a16="http://schemas.microsoft.com/office/drawing/2014/main" id="{34B2A984-676C-4DF8-BBAD-11A5BA75CB2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53" name="TextBox 12952">
          <a:extLst>
            <a:ext uri="{FF2B5EF4-FFF2-40B4-BE49-F238E27FC236}">
              <a16:creationId xmlns:a16="http://schemas.microsoft.com/office/drawing/2014/main" id="{CFF815FE-8CF8-4814-97FD-6F3A1870745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54" name="TextBox 12953">
          <a:extLst>
            <a:ext uri="{FF2B5EF4-FFF2-40B4-BE49-F238E27FC236}">
              <a16:creationId xmlns:a16="http://schemas.microsoft.com/office/drawing/2014/main" id="{6E2E2FC7-37A0-4DCD-B22A-8DF3B58A23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55" name="TextBox 12954">
          <a:extLst>
            <a:ext uri="{FF2B5EF4-FFF2-40B4-BE49-F238E27FC236}">
              <a16:creationId xmlns:a16="http://schemas.microsoft.com/office/drawing/2014/main" id="{4F80A8C0-C9C7-44C9-BB41-7CF3C30D92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56" name="TextBox 12955">
          <a:extLst>
            <a:ext uri="{FF2B5EF4-FFF2-40B4-BE49-F238E27FC236}">
              <a16:creationId xmlns:a16="http://schemas.microsoft.com/office/drawing/2014/main" id="{E0A72BFC-A951-4838-85E7-55424A57392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57" name="TextBox 12956">
          <a:extLst>
            <a:ext uri="{FF2B5EF4-FFF2-40B4-BE49-F238E27FC236}">
              <a16:creationId xmlns:a16="http://schemas.microsoft.com/office/drawing/2014/main" id="{C1F1B2CC-01D7-4B6C-9CFF-59580A8F45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58" name="TextBox 12957">
          <a:extLst>
            <a:ext uri="{FF2B5EF4-FFF2-40B4-BE49-F238E27FC236}">
              <a16:creationId xmlns:a16="http://schemas.microsoft.com/office/drawing/2014/main" id="{E27BF056-BE00-486B-A635-98474A8EA80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59" name="TextBox 12958">
          <a:extLst>
            <a:ext uri="{FF2B5EF4-FFF2-40B4-BE49-F238E27FC236}">
              <a16:creationId xmlns:a16="http://schemas.microsoft.com/office/drawing/2014/main" id="{FFBAD931-C3BA-4787-AA8C-CEB765F530D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60" name="TextBox 12959">
          <a:extLst>
            <a:ext uri="{FF2B5EF4-FFF2-40B4-BE49-F238E27FC236}">
              <a16:creationId xmlns:a16="http://schemas.microsoft.com/office/drawing/2014/main" id="{C056462F-582D-4150-938F-8D36F343CF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61" name="TextBox 12960">
          <a:extLst>
            <a:ext uri="{FF2B5EF4-FFF2-40B4-BE49-F238E27FC236}">
              <a16:creationId xmlns:a16="http://schemas.microsoft.com/office/drawing/2014/main" id="{26DA6680-7423-444E-97AA-D4F137D07BD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62" name="TextBox 12961">
          <a:extLst>
            <a:ext uri="{FF2B5EF4-FFF2-40B4-BE49-F238E27FC236}">
              <a16:creationId xmlns:a16="http://schemas.microsoft.com/office/drawing/2014/main" id="{AC59AAA6-9B4F-4E12-A145-0BA5280D7C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63" name="TextBox 12962">
          <a:extLst>
            <a:ext uri="{FF2B5EF4-FFF2-40B4-BE49-F238E27FC236}">
              <a16:creationId xmlns:a16="http://schemas.microsoft.com/office/drawing/2014/main" id="{2915E936-F740-4AC5-950D-60387FF735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64" name="TextBox 12963">
          <a:extLst>
            <a:ext uri="{FF2B5EF4-FFF2-40B4-BE49-F238E27FC236}">
              <a16:creationId xmlns:a16="http://schemas.microsoft.com/office/drawing/2014/main" id="{60B2F462-E936-4B23-8F14-E8BBB519C6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65" name="TextBox 12964">
          <a:extLst>
            <a:ext uri="{FF2B5EF4-FFF2-40B4-BE49-F238E27FC236}">
              <a16:creationId xmlns:a16="http://schemas.microsoft.com/office/drawing/2014/main" id="{797C9B32-3EF2-47FF-A22C-69A511F326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66" name="TextBox 12965">
          <a:extLst>
            <a:ext uri="{FF2B5EF4-FFF2-40B4-BE49-F238E27FC236}">
              <a16:creationId xmlns:a16="http://schemas.microsoft.com/office/drawing/2014/main" id="{DFCB79A3-EBA4-43CE-874D-D7CC8843CE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67" name="TextBox 12966">
          <a:extLst>
            <a:ext uri="{FF2B5EF4-FFF2-40B4-BE49-F238E27FC236}">
              <a16:creationId xmlns:a16="http://schemas.microsoft.com/office/drawing/2014/main" id="{861AE83F-68EC-47C8-91B5-2950B201D2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68" name="TextBox 12967">
          <a:extLst>
            <a:ext uri="{FF2B5EF4-FFF2-40B4-BE49-F238E27FC236}">
              <a16:creationId xmlns:a16="http://schemas.microsoft.com/office/drawing/2014/main" id="{933D1657-0C5A-4A7C-B607-66A84CAB40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69" name="TextBox 12968">
          <a:extLst>
            <a:ext uri="{FF2B5EF4-FFF2-40B4-BE49-F238E27FC236}">
              <a16:creationId xmlns:a16="http://schemas.microsoft.com/office/drawing/2014/main" id="{7096A9F9-34F2-4611-A44E-136883EE3E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70" name="TextBox 12969">
          <a:extLst>
            <a:ext uri="{FF2B5EF4-FFF2-40B4-BE49-F238E27FC236}">
              <a16:creationId xmlns:a16="http://schemas.microsoft.com/office/drawing/2014/main" id="{9D3B15E6-D472-41F2-B654-B63382FD23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71" name="TextBox 12970">
          <a:extLst>
            <a:ext uri="{FF2B5EF4-FFF2-40B4-BE49-F238E27FC236}">
              <a16:creationId xmlns:a16="http://schemas.microsoft.com/office/drawing/2014/main" id="{80525ABE-FC34-422E-8A91-42F3517587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72" name="TextBox 12971">
          <a:extLst>
            <a:ext uri="{FF2B5EF4-FFF2-40B4-BE49-F238E27FC236}">
              <a16:creationId xmlns:a16="http://schemas.microsoft.com/office/drawing/2014/main" id="{04B2BCC6-D85C-4D1F-BC65-6B3C103AE6D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73" name="TextBox 12972">
          <a:extLst>
            <a:ext uri="{FF2B5EF4-FFF2-40B4-BE49-F238E27FC236}">
              <a16:creationId xmlns:a16="http://schemas.microsoft.com/office/drawing/2014/main" id="{235A87C0-770C-4845-B803-1DF1300EF2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74" name="TextBox 12973">
          <a:extLst>
            <a:ext uri="{FF2B5EF4-FFF2-40B4-BE49-F238E27FC236}">
              <a16:creationId xmlns:a16="http://schemas.microsoft.com/office/drawing/2014/main" id="{6FB1A105-AA0E-4450-8082-C16508490B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75" name="TextBox 12974">
          <a:extLst>
            <a:ext uri="{FF2B5EF4-FFF2-40B4-BE49-F238E27FC236}">
              <a16:creationId xmlns:a16="http://schemas.microsoft.com/office/drawing/2014/main" id="{4594A7D0-DABC-4E0D-8ADC-22DD8887156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76" name="TextBox 12975">
          <a:extLst>
            <a:ext uri="{FF2B5EF4-FFF2-40B4-BE49-F238E27FC236}">
              <a16:creationId xmlns:a16="http://schemas.microsoft.com/office/drawing/2014/main" id="{E14AF47E-48FE-4487-BA17-A5D6570A77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77" name="TextBox 12976">
          <a:extLst>
            <a:ext uri="{FF2B5EF4-FFF2-40B4-BE49-F238E27FC236}">
              <a16:creationId xmlns:a16="http://schemas.microsoft.com/office/drawing/2014/main" id="{0215AC01-C273-4BC3-A6BE-36AECAD8973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78" name="TextBox 12977">
          <a:extLst>
            <a:ext uri="{FF2B5EF4-FFF2-40B4-BE49-F238E27FC236}">
              <a16:creationId xmlns:a16="http://schemas.microsoft.com/office/drawing/2014/main" id="{ACB2C047-E358-42CB-96FD-9EA9EB7064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79" name="TextBox 12978">
          <a:extLst>
            <a:ext uri="{FF2B5EF4-FFF2-40B4-BE49-F238E27FC236}">
              <a16:creationId xmlns:a16="http://schemas.microsoft.com/office/drawing/2014/main" id="{9630231F-BF5F-4C8F-A02E-217E646D1D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80" name="TextBox 12979">
          <a:extLst>
            <a:ext uri="{FF2B5EF4-FFF2-40B4-BE49-F238E27FC236}">
              <a16:creationId xmlns:a16="http://schemas.microsoft.com/office/drawing/2014/main" id="{30AA2142-617F-4C10-A159-19125576CD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81" name="TextBox 12980">
          <a:extLst>
            <a:ext uri="{FF2B5EF4-FFF2-40B4-BE49-F238E27FC236}">
              <a16:creationId xmlns:a16="http://schemas.microsoft.com/office/drawing/2014/main" id="{F6AE1EA2-4366-42FB-915E-ADA7DB5B9A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82" name="TextBox 12981">
          <a:extLst>
            <a:ext uri="{FF2B5EF4-FFF2-40B4-BE49-F238E27FC236}">
              <a16:creationId xmlns:a16="http://schemas.microsoft.com/office/drawing/2014/main" id="{21035245-DFAA-4596-B393-67596E7CC8D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83" name="TextBox 12982">
          <a:extLst>
            <a:ext uri="{FF2B5EF4-FFF2-40B4-BE49-F238E27FC236}">
              <a16:creationId xmlns:a16="http://schemas.microsoft.com/office/drawing/2014/main" id="{A96869F4-8185-4224-BCB3-33BF524AB8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84" name="TextBox 12983">
          <a:extLst>
            <a:ext uri="{FF2B5EF4-FFF2-40B4-BE49-F238E27FC236}">
              <a16:creationId xmlns:a16="http://schemas.microsoft.com/office/drawing/2014/main" id="{9EA5B18A-BAB8-4C68-A9DF-6633E565A1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85" name="TextBox 12984">
          <a:extLst>
            <a:ext uri="{FF2B5EF4-FFF2-40B4-BE49-F238E27FC236}">
              <a16:creationId xmlns:a16="http://schemas.microsoft.com/office/drawing/2014/main" id="{32B28AE0-B965-4525-9ABF-7A4E3ACB53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86" name="TextBox 12985">
          <a:extLst>
            <a:ext uri="{FF2B5EF4-FFF2-40B4-BE49-F238E27FC236}">
              <a16:creationId xmlns:a16="http://schemas.microsoft.com/office/drawing/2014/main" id="{E206CBF5-A422-41D1-A772-1C918BE697D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87" name="TextBox 12986">
          <a:extLst>
            <a:ext uri="{FF2B5EF4-FFF2-40B4-BE49-F238E27FC236}">
              <a16:creationId xmlns:a16="http://schemas.microsoft.com/office/drawing/2014/main" id="{F0E90883-2E80-492A-9BEB-93FF5E98117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88" name="TextBox 12987">
          <a:extLst>
            <a:ext uri="{FF2B5EF4-FFF2-40B4-BE49-F238E27FC236}">
              <a16:creationId xmlns:a16="http://schemas.microsoft.com/office/drawing/2014/main" id="{FA09DBC3-2196-4856-AF52-B224272BE02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89" name="TextBox 12988">
          <a:extLst>
            <a:ext uri="{FF2B5EF4-FFF2-40B4-BE49-F238E27FC236}">
              <a16:creationId xmlns:a16="http://schemas.microsoft.com/office/drawing/2014/main" id="{519BE10B-9606-4DF2-870C-A97BA3D026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90" name="TextBox 12989">
          <a:extLst>
            <a:ext uri="{FF2B5EF4-FFF2-40B4-BE49-F238E27FC236}">
              <a16:creationId xmlns:a16="http://schemas.microsoft.com/office/drawing/2014/main" id="{1D85BFAF-3152-453F-80E0-E64844380F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91" name="TextBox 12990">
          <a:extLst>
            <a:ext uri="{FF2B5EF4-FFF2-40B4-BE49-F238E27FC236}">
              <a16:creationId xmlns:a16="http://schemas.microsoft.com/office/drawing/2014/main" id="{93DA1B37-1C07-4BAE-8FCB-58429E184BD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92" name="TextBox 12991">
          <a:extLst>
            <a:ext uri="{FF2B5EF4-FFF2-40B4-BE49-F238E27FC236}">
              <a16:creationId xmlns:a16="http://schemas.microsoft.com/office/drawing/2014/main" id="{34CCD556-CE4B-405C-BE9B-38337699752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93" name="TextBox 12992">
          <a:extLst>
            <a:ext uri="{FF2B5EF4-FFF2-40B4-BE49-F238E27FC236}">
              <a16:creationId xmlns:a16="http://schemas.microsoft.com/office/drawing/2014/main" id="{619872CE-87A3-4B4C-936B-C1D6CF465F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94" name="TextBox 12993">
          <a:extLst>
            <a:ext uri="{FF2B5EF4-FFF2-40B4-BE49-F238E27FC236}">
              <a16:creationId xmlns:a16="http://schemas.microsoft.com/office/drawing/2014/main" id="{C36684B4-F6DB-4FD2-A0D5-2C3C2D0FC5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95" name="TextBox 12994">
          <a:extLst>
            <a:ext uri="{FF2B5EF4-FFF2-40B4-BE49-F238E27FC236}">
              <a16:creationId xmlns:a16="http://schemas.microsoft.com/office/drawing/2014/main" id="{8FCCB84A-5F07-4E4A-8EF1-7E5859B0DB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96" name="TextBox 12995">
          <a:extLst>
            <a:ext uri="{FF2B5EF4-FFF2-40B4-BE49-F238E27FC236}">
              <a16:creationId xmlns:a16="http://schemas.microsoft.com/office/drawing/2014/main" id="{4F17DA83-A1A6-43BF-8F26-67494D8F83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97" name="TextBox 12996">
          <a:extLst>
            <a:ext uri="{FF2B5EF4-FFF2-40B4-BE49-F238E27FC236}">
              <a16:creationId xmlns:a16="http://schemas.microsoft.com/office/drawing/2014/main" id="{AE5BAFC9-8D72-45AB-9B2E-7F2B27B8D58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98" name="TextBox 12997">
          <a:extLst>
            <a:ext uri="{FF2B5EF4-FFF2-40B4-BE49-F238E27FC236}">
              <a16:creationId xmlns:a16="http://schemas.microsoft.com/office/drawing/2014/main" id="{44CF31F7-A828-455E-B75C-A762161C3E5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2999" name="TextBox 12998">
          <a:extLst>
            <a:ext uri="{FF2B5EF4-FFF2-40B4-BE49-F238E27FC236}">
              <a16:creationId xmlns:a16="http://schemas.microsoft.com/office/drawing/2014/main" id="{259715DD-95C7-43D3-95C3-BBEF17A505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00" name="TextBox 12999">
          <a:extLst>
            <a:ext uri="{FF2B5EF4-FFF2-40B4-BE49-F238E27FC236}">
              <a16:creationId xmlns:a16="http://schemas.microsoft.com/office/drawing/2014/main" id="{1DDD6FC7-471B-4467-9797-4E8C3831F0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01" name="TextBox 13000">
          <a:extLst>
            <a:ext uri="{FF2B5EF4-FFF2-40B4-BE49-F238E27FC236}">
              <a16:creationId xmlns:a16="http://schemas.microsoft.com/office/drawing/2014/main" id="{5EC75CAF-4C10-4CED-9A0F-24971106672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02" name="TextBox 13001">
          <a:extLst>
            <a:ext uri="{FF2B5EF4-FFF2-40B4-BE49-F238E27FC236}">
              <a16:creationId xmlns:a16="http://schemas.microsoft.com/office/drawing/2014/main" id="{DAA7545C-942D-49FA-9459-85BB6930656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03" name="TextBox 13002">
          <a:extLst>
            <a:ext uri="{FF2B5EF4-FFF2-40B4-BE49-F238E27FC236}">
              <a16:creationId xmlns:a16="http://schemas.microsoft.com/office/drawing/2014/main" id="{E7F47AB2-F31F-4A69-9435-4F4D32C8D9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04" name="TextBox 13003">
          <a:extLst>
            <a:ext uri="{FF2B5EF4-FFF2-40B4-BE49-F238E27FC236}">
              <a16:creationId xmlns:a16="http://schemas.microsoft.com/office/drawing/2014/main" id="{6B6C5806-380F-4A26-8517-44BEBE989ED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05" name="TextBox 13004">
          <a:extLst>
            <a:ext uri="{FF2B5EF4-FFF2-40B4-BE49-F238E27FC236}">
              <a16:creationId xmlns:a16="http://schemas.microsoft.com/office/drawing/2014/main" id="{B9F53245-3925-4316-B45A-6A880632A8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06" name="TextBox 13005">
          <a:extLst>
            <a:ext uri="{FF2B5EF4-FFF2-40B4-BE49-F238E27FC236}">
              <a16:creationId xmlns:a16="http://schemas.microsoft.com/office/drawing/2014/main" id="{75DF86FE-D2E5-440A-B6A0-52DE0794F9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07" name="TextBox 13006">
          <a:extLst>
            <a:ext uri="{FF2B5EF4-FFF2-40B4-BE49-F238E27FC236}">
              <a16:creationId xmlns:a16="http://schemas.microsoft.com/office/drawing/2014/main" id="{4ACF8D0B-B966-4684-A800-20F685DD367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08" name="TextBox 13007">
          <a:extLst>
            <a:ext uri="{FF2B5EF4-FFF2-40B4-BE49-F238E27FC236}">
              <a16:creationId xmlns:a16="http://schemas.microsoft.com/office/drawing/2014/main" id="{685A4BCB-35F4-4A30-A7C0-6FFF550F0E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09" name="TextBox 13008">
          <a:extLst>
            <a:ext uri="{FF2B5EF4-FFF2-40B4-BE49-F238E27FC236}">
              <a16:creationId xmlns:a16="http://schemas.microsoft.com/office/drawing/2014/main" id="{958CBBD6-1FF6-4541-B105-FD8A32C78B1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10" name="TextBox 13009">
          <a:extLst>
            <a:ext uri="{FF2B5EF4-FFF2-40B4-BE49-F238E27FC236}">
              <a16:creationId xmlns:a16="http://schemas.microsoft.com/office/drawing/2014/main" id="{56832F96-5361-405C-9EFD-A2630EFD434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11" name="TextBox 13010">
          <a:extLst>
            <a:ext uri="{FF2B5EF4-FFF2-40B4-BE49-F238E27FC236}">
              <a16:creationId xmlns:a16="http://schemas.microsoft.com/office/drawing/2014/main" id="{85FBE73D-E0B5-4678-BBF6-0B7C036CA3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12" name="TextBox 13011">
          <a:extLst>
            <a:ext uri="{FF2B5EF4-FFF2-40B4-BE49-F238E27FC236}">
              <a16:creationId xmlns:a16="http://schemas.microsoft.com/office/drawing/2014/main" id="{AA3E0429-BA9B-4902-A6BA-C05BCAF058E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13" name="TextBox 13012">
          <a:extLst>
            <a:ext uri="{FF2B5EF4-FFF2-40B4-BE49-F238E27FC236}">
              <a16:creationId xmlns:a16="http://schemas.microsoft.com/office/drawing/2014/main" id="{3856AA5C-FD55-4BCC-A853-8ADEFCB548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14" name="TextBox 13013">
          <a:extLst>
            <a:ext uri="{FF2B5EF4-FFF2-40B4-BE49-F238E27FC236}">
              <a16:creationId xmlns:a16="http://schemas.microsoft.com/office/drawing/2014/main" id="{1B8336CF-3D55-456B-B68D-272D5BADBE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15" name="TextBox 13014">
          <a:extLst>
            <a:ext uri="{FF2B5EF4-FFF2-40B4-BE49-F238E27FC236}">
              <a16:creationId xmlns:a16="http://schemas.microsoft.com/office/drawing/2014/main" id="{382291FB-A5AF-435E-B760-BB89BFE17BF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16" name="TextBox 13015">
          <a:extLst>
            <a:ext uri="{FF2B5EF4-FFF2-40B4-BE49-F238E27FC236}">
              <a16:creationId xmlns:a16="http://schemas.microsoft.com/office/drawing/2014/main" id="{DA5CBC1C-DDDA-4206-A26B-9FCC5F5005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17" name="TextBox 13016">
          <a:extLst>
            <a:ext uri="{FF2B5EF4-FFF2-40B4-BE49-F238E27FC236}">
              <a16:creationId xmlns:a16="http://schemas.microsoft.com/office/drawing/2014/main" id="{6AADE98C-53F8-4F92-AB8C-938EAFF4DC9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18" name="TextBox 13017">
          <a:extLst>
            <a:ext uri="{FF2B5EF4-FFF2-40B4-BE49-F238E27FC236}">
              <a16:creationId xmlns:a16="http://schemas.microsoft.com/office/drawing/2014/main" id="{39ADE0C6-695D-4994-9C01-A77FE17775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19" name="TextBox 13018">
          <a:extLst>
            <a:ext uri="{FF2B5EF4-FFF2-40B4-BE49-F238E27FC236}">
              <a16:creationId xmlns:a16="http://schemas.microsoft.com/office/drawing/2014/main" id="{0009B2FC-3237-4A07-B6C7-4B8FAC4C84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20" name="TextBox 13019">
          <a:extLst>
            <a:ext uri="{FF2B5EF4-FFF2-40B4-BE49-F238E27FC236}">
              <a16:creationId xmlns:a16="http://schemas.microsoft.com/office/drawing/2014/main" id="{42B36FB6-70A2-4DFD-B688-66E1973BA66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21" name="TextBox 13020">
          <a:extLst>
            <a:ext uri="{FF2B5EF4-FFF2-40B4-BE49-F238E27FC236}">
              <a16:creationId xmlns:a16="http://schemas.microsoft.com/office/drawing/2014/main" id="{578E723A-FF45-4FDA-88A4-782C23868B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22" name="TextBox 13021">
          <a:extLst>
            <a:ext uri="{FF2B5EF4-FFF2-40B4-BE49-F238E27FC236}">
              <a16:creationId xmlns:a16="http://schemas.microsoft.com/office/drawing/2014/main" id="{D575D59C-A796-4C87-8E85-2B2B9EAFB97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23" name="TextBox 13022">
          <a:extLst>
            <a:ext uri="{FF2B5EF4-FFF2-40B4-BE49-F238E27FC236}">
              <a16:creationId xmlns:a16="http://schemas.microsoft.com/office/drawing/2014/main" id="{F30FC188-F710-46B0-A120-5CE3A955C5E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24" name="TextBox 13023">
          <a:extLst>
            <a:ext uri="{FF2B5EF4-FFF2-40B4-BE49-F238E27FC236}">
              <a16:creationId xmlns:a16="http://schemas.microsoft.com/office/drawing/2014/main" id="{D0FB615E-D0DB-4B35-96CF-E1D73626C6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25" name="TextBox 13024">
          <a:extLst>
            <a:ext uri="{FF2B5EF4-FFF2-40B4-BE49-F238E27FC236}">
              <a16:creationId xmlns:a16="http://schemas.microsoft.com/office/drawing/2014/main" id="{9547329C-1543-436B-8EF1-73994FBD9E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26" name="TextBox 13025">
          <a:extLst>
            <a:ext uri="{FF2B5EF4-FFF2-40B4-BE49-F238E27FC236}">
              <a16:creationId xmlns:a16="http://schemas.microsoft.com/office/drawing/2014/main" id="{C26176EC-8A86-43E1-8F0D-DD90FB3FDB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27" name="TextBox 13026">
          <a:extLst>
            <a:ext uri="{FF2B5EF4-FFF2-40B4-BE49-F238E27FC236}">
              <a16:creationId xmlns:a16="http://schemas.microsoft.com/office/drawing/2014/main" id="{85C5FB6F-2ADF-44F5-998C-9F30AEBE0BB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28" name="TextBox 13027">
          <a:extLst>
            <a:ext uri="{FF2B5EF4-FFF2-40B4-BE49-F238E27FC236}">
              <a16:creationId xmlns:a16="http://schemas.microsoft.com/office/drawing/2014/main" id="{AFA1CAB6-48C2-4F43-BA99-EEAA0F518FB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29" name="TextBox 13028">
          <a:extLst>
            <a:ext uri="{FF2B5EF4-FFF2-40B4-BE49-F238E27FC236}">
              <a16:creationId xmlns:a16="http://schemas.microsoft.com/office/drawing/2014/main" id="{73683DC5-80C7-4A9C-94E8-F7206B4D82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30" name="TextBox 13029">
          <a:extLst>
            <a:ext uri="{FF2B5EF4-FFF2-40B4-BE49-F238E27FC236}">
              <a16:creationId xmlns:a16="http://schemas.microsoft.com/office/drawing/2014/main" id="{D5360C35-D15A-4D65-B016-7B55A45879C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31" name="TextBox 13030">
          <a:extLst>
            <a:ext uri="{FF2B5EF4-FFF2-40B4-BE49-F238E27FC236}">
              <a16:creationId xmlns:a16="http://schemas.microsoft.com/office/drawing/2014/main" id="{631DFB6F-B4E8-4C28-B339-CD7A430C49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32" name="TextBox 13031">
          <a:extLst>
            <a:ext uri="{FF2B5EF4-FFF2-40B4-BE49-F238E27FC236}">
              <a16:creationId xmlns:a16="http://schemas.microsoft.com/office/drawing/2014/main" id="{EAC04203-D377-4DFA-8B83-43640AEBB44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33" name="TextBox 13032">
          <a:extLst>
            <a:ext uri="{FF2B5EF4-FFF2-40B4-BE49-F238E27FC236}">
              <a16:creationId xmlns:a16="http://schemas.microsoft.com/office/drawing/2014/main" id="{E0753126-136B-4CA0-B450-01DD8BEA737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34" name="TextBox 13033">
          <a:extLst>
            <a:ext uri="{FF2B5EF4-FFF2-40B4-BE49-F238E27FC236}">
              <a16:creationId xmlns:a16="http://schemas.microsoft.com/office/drawing/2014/main" id="{8D6376D1-0FFE-4464-BE27-2F8EABC3F8E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35" name="TextBox 13034">
          <a:extLst>
            <a:ext uri="{FF2B5EF4-FFF2-40B4-BE49-F238E27FC236}">
              <a16:creationId xmlns:a16="http://schemas.microsoft.com/office/drawing/2014/main" id="{7D65BEFB-8816-46BD-A7A0-B01252541B0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36" name="TextBox 13035">
          <a:extLst>
            <a:ext uri="{FF2B5EF4-FFF2-40B4-BE49-F238E27FC236}">
              <a16:creationId xmlns:a16="http://schemas.microsoft.com/office/drawing/2014/main" id="{D1726B19-93C2-45DD-9BCD-51779BDADDE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37" name="TextBox 13036">
          <a:extLst>
            <a:ext uri="{FF2B5EF4-FFF2-40B4-BE49-F238E27FC236}">
              <a16:creationId xmlns:a16="http://schemas.microsoft.com/office/drawing/2014/main" id="{C94547DD-C0B8-4E79-A55C-2E13D6EF22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38" name="TextBox 13037">
          <a:extLst>
            <a:ext uri="{FF2B5EF4-FFF2-40B4-BE49-F238E27FC236}">
              <a16:creationId xmlns:a16="http://schemas.microsoft.com/office/drawing/2014/main" id="{1230DB30-0409-4A46-BABB-43375B171B9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39" name="TextBox 13038">
          <a:extLst>
            <a:ext uri="{FF2B5EF4-FFF2-40B4-BE49-F238E27FC236}">
              <a16:creationId xmlns:a16="http://schemas.microsoft.com/office/drawing/2014/main" id="{4053FFD4-A2D5-49E6-883D-8C475F26184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40" name="TextBox 13039">
          <a:extLst>
            <a:ext uri="{FF2B5EF4-FFF2-40B4-BE49-F238E27FC236}">
              <a16:creationId xmlns:a16="http://schemas.microsoft.com/office/drawing/2014/main" id="{0C9A519A-9EE4-4F69-A195-62724B70AD5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41" name="TextBox 13040">
          <a:extLst>
            <a:ext uri="{FF2B5EF4-FFF2-40B4-BE49-F238E27FC236}">
              <a16:creationId xmlns:a16="http://schemas.microsoft.com/office/drawing/2014/main" id="{055AE000-AD56-413D-B375-FE2BA1855E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42" name="TextBox 13041">
          <a:extLst>
            <a:ext uri="{FF2B5EF4-FFF2-40B4-BE49-F238E27FC236}">
              <a16:creationId xmlns:a16="http://schemas.microsoft.com/office/drawing/2014/main" id="{BE508A85-55BD-4E4B-A2B4-F4649D1C1BA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43" name="TextBox 13042">
          <a:extLst>
            <a:ext uri="{FF2B5EF4-FFF2-40B4-BE49-F238E27FC236}">
              <a16:creationId xmlns:a16="http://schemas.microsoft.com/office/drawing/2014/main" id="{4A4472D3-C9BB-40C9-8F21-E93F580399D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44" name="TextBox 13043">
          <a:extLst>
            <a:ext uri="{FF2B5EF4-FFF2-40B4-BE49-F238E27FC236}">
              <a16:creationId xmlns:a16="http://schemas.microsoft.com/office/drawing/2014/main" id="{FF2EE07B-1E3D-4ECB-AC66-AD1FDA0DCE7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45" name="TextBox 13044">
          <a:extLst>
            <a:ext uri="{FF2B5EF4-FFF2-40B4-BE49-F238E27FC236}">
              <a16:creationId xmlns:a16="http://schemas.microsoft.com/office/drawing/2014/main" id="{56C02A64-D064-4A0C-9666-E6DE7186BA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46" name="TextBox 13045">
          <a:extLst>
            <a:ext uri="{FF2B5EF4-FFF2-40B4-BE49-F238E27FC236}">
              <a16:creationId xmlns:a16="http://schemas.microsoft.com/office/drawing/2014/main" id="{0F52B68E-B688-4952-9153-9F1C4FD3CF5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47" name="TextBox 13046">
          <a:extLst>
            <a:ext uri="{FF2B5EF4-FFF2-40B4-BE49-F238E27FC236}">
              <a16:creationId xmlns:a16="http://schemas.microsoft.com/office/drawing/2014/main" id="{4B185B25-7DAD-4FDB-822B-3C6F07142E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48" name="TextBox 13047">
          <a:extLst>
            <a:ext uri="{FF2B5EF4-FFF2-40B4-BE49-F238E27FC236}">
              <a16:creationId xmlns:a16="http://schemas.microsoft.com/office/drawing/2014/main" id="{9367C9D1-43B6-4612-8DFC-2E3160D849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49" name="TextBox 13048">
          <a:extLst>
            <a:ext uri="{FF2B5EF4-FFF2-40B4-BE49-F238E27FC236}">
              <a16:creationId xmlns:a16="http://schemas.microsoft.com/office/drawing/2014/main" id="{037BD118-96C8-4622-B3AD-ED5F0FE005C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50" name="TextBox 13049">
          <a:extLst>
            <a:ext uri="{FF2B5EF4-FFF2-40B4-BE49-F238E27FC236}">
              <a16:creationId xmlns:a16="http://schemas.microsoft.com/office/drawing/2014/main" id="{A27D709C-2B5E-42C8-BF4B-14C3EACB2BB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51" name="TextBox 13050">
          <a:extLst>
            <a:ext uri="{FF2B5EF4-FFF2-40B4-BE49-F238E27FC236}">
              <a16:creationId xmlns:a16="http://schemas.microsoft.com/office/drawing/2014/main" id="{FB8DBA1A-CC76-4112-89FF-1718C1A8B9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52" name="TextBox 13051">
          <a:extLst>
            <a:ext uri="{FF2B5EF4-FFF2-40B4-BE49-F238E27FC236}">
              <a16:creationId xmlns:a16="http://schemas.microsoft.com/office/drawing/2014/main" id="{B077E09F-F64E-44A3-B53E-5436D32EE38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53" name="TextBox 13052">
          <a:extLst>
            <a:ext uri="{FF2B5EF4-FFF2-40B4-BE49-F238E27FC236}">
              <a16:creationId xmlns:a16="http://schemas.microsoft.com/office/drawing/2014/main" id="{B4661CC7-45DA-4F08-B5AC-2FCE92A359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54" name="TextBox 13053">
          <a:extLst>
            <a:ext uri="{FF2B5EF4-FFF2-40B4-BE49-F238E27FC236}">
              <a16:creationId xmlns:a16="http://schemas.microsoft.com/office/drawing/2014/main" id="{65F91297-6E9D-40FB-BFB5-28EC84EADE9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55" name="TextBox 13054">
          <a:extLst>
            <a:ext uri="{FF2B5EF4-FFF2-40B4-BE49-F238E27FC236}">
              <a16:creationId xmlns:a16="http://schemas.microsoft.com/office/drawing/2014/main" id="{64910EA9-D3BE-401A-9AC1-82B83668F4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56" name="TextBox 13055">
          <a:extLst>
            <a:ext uri="{FF2B5EF4-FFF2-40B4-BE49-F238E27FC236}">
              <a16:creationId xmlns:a16="http://schemas.microsoft.com/office/drawing/2014/main" id="{2572425C-17CD-4411-B5F5-427B21CF75E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57" name="TextBox 13056">
          <a:extLst>
            <a:ext uri="{FF2B5EF4-FFF2-40B4-BE49-F238E27FC236}">
              <a16:creationId xmlns:a16="http://schemas.microsoft.com/office/drawing/2014/main" id="{3A088404-F0A8-45C0-99A6-25F1CCA157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58" name="TextBox 13057">
          <a:extLst>
            <a:ext uri="{FF2B5EF4-FFF2-40B4-BE49-F238E27FC236}">
              <a16:creationId xmlns:a16="http://schemas.microsoft.com/office/drawing/2014/main" id="{50CC743A-1694-4C1A-8617-CE3D42B1595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59" name="TextBox 13058">
          <a:extLst>
            <a:ext uri="{FF2B5EF4-FFF2-40B4-BE49-F238E27FC236}">
              <a16:creationId xmlns:a16="http://schemas.microsoft.com/office/drawing/2014/main" id="{47A3C909-58CF-4CA7-9BF7-88ABCC7717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60" name="TextBox 13059">
          <a:extLst>
            <a:ext uri="{FF2B5EF4-FFF2-40B4-BE49-F238E27FC236}">
              <a16:creationId xmlns:a16="http://schemas.microsoft.com/office/drawing/2014/main" id="{1F6B97C4-6B59-45FF-BF76-95EA3C06C01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61" name="TextBox 13060">
          <a:extLst>
            <a:ext uri="{FF2B5EF4-FFF2-40B4-BE49-F238E27FC236}">
              <a16:creationId xmlns:a16="http://schemas.microsoft.com/office/drawing/2014/main" id="{D2B5908F-0D22-44CB-8442-1B10D47477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62" name="TextBox 13061">
          <a:extLst>
            <a:ext uri="{FF2B5EF4-FFF2-40B4-BE49-F238E27FC236}">
              <a16:creationId xmlns:a16="http://schemas.microsoft.com/office/drawing/2014/main" id="{FC1FE3E8-8A79-4499-BA05-E3540983F2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63" name="TextBox 13062">
          <a:extLst>
            <a:ext uri="{FF2B5EF4-FFF2-40B4-BE49-F238E27FC236}">
              <a16:creationId xmlns:a16="http://schemas.microsoft.com/office/drawing/2014/main" id="{0E445727-7C2C-4A1B-A416-51D13045687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64" name="TextBox 13063">
          <a:extLst>
            <a:ext uri="{FF2B5EF4-FFF2-40B4-BE49-F238E27FC236}">
              <a16:creationId xmlns:a16="http://schemas.microsoft.com/office/drawing/2014/main" id="{2CD4237A-9613-4B2B-AB71-F94F2CA088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65" name="TextBox 13064">
          <a:extLst>
            <a:ext uri="{FF2B5EF4-FFF2-40B4-BE49-F238E27FC236}">
              <a16:creationId xmlns:a16="http://schemas.microsoft.com/office/drawing/2014/main" id="{B00C29F2-97C5-42D7-8756-8E6006A1F5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66" name="TextBox 13065">
          <a:extLst>
            <a:ext uri="{FF2B5EF4-FFF2-40B4-BE49-F238E27FC236}">
              <a16:creationId xmlns:a16="http://schemas.microsoft.com/office/drawing/2014/main" id="{5C3FA554-9F6F-4E9B-9E93-D4E7746F81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67" name="TextBox 13066">
          <a:extLst>
            <a:ext uri="{FF2B5EF4-FFF2-40B4-BE49-F238E27FC236}">
              <a16:creationId xmlns:a16="http://schemas.microsoft.com/office/drawing/2014/main" id="{20AF2002-820C-420F-9A47-C262987E125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68" name="TextBox 13067">
          <a:extLst>
            <a:ext uri="{FF2B5EF4-FFF2-40B4-BE49-F238E27FC236}">
              <a16:creationId xmlns:a16="http://schemas.microsoft.com/office/drawing/2014/main" id="{E5B5A4E9-2EAF-4542-BA12-7006F1D5340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69" name="TextBox 13068">
          <a:extLst>
            <a:ext uri="{FF2B5EF4-FFF2-40B4-BE49-F238E27FC236}">
              <a16:creationId xmlns:a16="http://schemas.microsoft.com/office/drawing/2014/main" id="{83228BD5-A70E-4BD5-9F3D-03F1B9A530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70" name="TextBox 13069">
          <a:extLst>
            <a:ext uri="{FF2B5EF4-FFF2-40B4-BE49-F238E27FC236}">
              <a16:creationId xmlns:a16="http://schemas.microsoft.com/office/drawing/2014/main" id="{CA008F30-3FA7-4650-8EA1-4705072560A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71" name="TextBox 13070">
          <a:extLst>
            <a:ext uri="{FF2B5EF4-FFF2-40B4-BE49-F238E27FC236}">
              <a16:creationId xmlns:a16="http://schemas.microsoft.com/office/drawing/2014/main" id="{7394F711-3A00-4FDF-90EE-1CB77E41FE2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72" name="TextBox 13071">
          <a:extLst>
            <a:ext uri="{FF2B5EF4-FFF2-40B4-BE49-F238E27FC236}">
              <a16:creationId xmlns:a16="http://schemas.microsoft.com/office/drawing/2014/main" id="{9315A07E-A077-4B30-94FB-BAE6096FBE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73" name="TextBox 13072">
          <a:extLst>
            <a:ext uri="{FF2B5EF4-FFF2-40B4-BE49-F238E27FC236}">
              <a16:creationId xmlns:a16="http://schemas.microsoft.com/office/drawing/2014/main" id="{5FE8D687-06CA-4539-95FB-BEE5B50FB84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74" name="TextBox 13073">
          <a:extLst>
            <a:ext uri="{FF2B5EF4-FFF2-40B4-BE49-F238E27FC236}">
              <a16:creationId xmlns:a16="http://schemas.microsoft.com/office/drawing/2014/main" id="{6602766A-A8A9-415C-BE91-0F96108EEB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75" name="TextBox 13074">
          <a:extLst>
            <a:ext uri="{FF2B5EF4-FFF2-40B4-BE49-F238E27FC236}">
              <a16:creationId xmlns:a16="http://schemas.microsoft.com/office/drawing/2014/main" id="{50534F3A-C900-48F4-8510-BDAB809A23B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76" name="TextBox 13075">
          <a:extLst>
            <a:ext uri="{FF2B5EF4-FFF2-40B4-BE49-F238E27FC236}">
              <a16:creationId xmlns:a16="http://schemas.microsoft.com/office/drawing/2014/main" id="{E6ECA30F-626A-44BE-9FA1-6868B5BFDE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77" name="TextBox 13076">
          <a:extLst>
            <a:ext uri="{FF2B5EF4-FFF2-40B4-BE49-F238E27FC236}">
              <a16:creationId xmlns:a16="http://schemas.microsoft.com/office/drawing/2014/main" id="{7FF0BDEC-D712-46D9-A704-DBFF400864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78" name="TextBox 13077">
          <a:extLst>
            <a:ext uri="{FF2B5EF4-FFF2-40B4-BE49-F238E27FC236}">
              <a16:creationId xmlns:a16="http://schemas.microsoft.com/office/drawing/2014/main" id="{56B9808C-3D6C-4308-8324-C376B7D1745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79" name="TextBox 13078">
          <a:extLst>
            <a:ext uri="{FF2B5EF4-FFF2-40B4-BE49-F238E27FC236}">
              <a16:creationId xmlns:a16="http://schemas.microsoft.com/office/drawing/2014/main" id="{DA2CC56F-3BDD-4473-9A0C-156C95E30E3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80" name="TextBox 13079">
          <a:extLst>
            <a:ext uri="{FF2B5EF4-FFF2-40B4-BE49-F238E27FC236}">
              <a16:creationId xmlns:a16="http://schemas.microsoft.com/office/drawing/2014/main" id="{528CC742-D4E9-426E-8344-3A58347A51E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81" name="TextBox 13080">
          <a:extLst>
            <a:ext uri="{FF2B5EF4-FFF2-40B4-BE49-F238E27FC236}">
              <a16:creationId xmlns:a16="http://schemas.microsoft.com/office/drawing/2014/main" id="{82EC9969-DF75-442D-ACA3-52729374A2B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82" name="TextBox 13081">
          <a:extLst>
            <a:ext uri="{FF2B5EF4-FFF2-40B4-BE49-F238E27FC236}">
              <a16:creationId xmlns:a16="http://schemas.microsoft.com/office/drawing/2014/main" id="{EAD1CDE4-F189-4735-AF54-293C099AF9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83" name="TextBox 13082">
          <a:extLst>
            <a:ext uri="{FF2B5EF4-FFF2-40B4-BE49-F238E27FC236}">
              <a16:creationId xmlns:a16="http://schemas.microsoft.com/office/drawing/2014/main" id="{EFCDD1C9-FD1F-43C2-A94F-B0A16B3720E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84" name="TextBox 13083">
          <a:extLst>
            <a:ext uri="{FF2B5EF4-FFF2-40B4-BE49-F238E27FC236}">
              <a16:creationId xmlns:a16="http://schemas.microsoft.com/office/drawing/2014/main" id="{47F9BDA9-3765-48AB-BF5E-0D0113E4F0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85" name="TextBox 13084">
          <a:extLst>
            <a:ext uri="{FF2B5EF4-FFF2-40B4-BE49-F238E27FC236}">
              <a16:creationId xmlns:a16="http://schemas.microsoft.com/office/drawing/2014/main" id="{3437FB18-1124-4814-9D8A-D8B0789E02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86" name="TextBox 13085">
          <a:extLst>
            <a:ext uri="{FF2B5EF4-FFF2-40B4-BE49-F238E27FC236}">
              <a16:creationId xmlns:a16="http://schemas.microsoft.com/office/drawing/2014/main" id="{D9058891-DAF9-41B5-B0D8-DA4FEA11E6B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87" name="TextBox 13086">
          <a:extLst>
            <a:ext uri="{FF2B5EF4-FFF2-40B4-BE49-F238E27FC236}">
              <a16:creationId xmlns:a16="http://schemas.microsoft.com/office/drawing/2014/main" id="{E3899065-0516-4FCD-80D1-E5195854E39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88" name="TextBox 13087">
          <a:extLst>
            <a:ext uri="{FF2B5EF4-FFF2-40B4-BE49-F238E27FC236}">
              <a16:creationId xmlns:a16="http://schemas.microsoft.com/office/drawing/2014/main" id="{2EC9D800-F711-42DF-835F-53C230A7AE8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89" name="TextBox 13088">
          <a:extLst>
            <a:ext uri="{FF2B5EF4-FFF2-40B4-BE49-F238E27FC236}">
              <a16:creationId xmlns:a16="http://schemas.microsoft.com/office/drawing/2014/main" id="{7CCBAACD-EE3D-493F-9BFD-F3865A2716C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90" name="TextBox 13089">
          <a:extLst>
            <a:ext uri="{FF2B5EF4-FFF2-40B4-BE49-F238E27FC236}">
              <a16:creationId xmlns:a16="http://schemas.microsoft.com/office/drawing/2014/main" id="{F6638C4E-7C3F-45A9-AC71-AC364E3C23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91" name="TextBox 13090">
          <a:extLst>
            <a:ext uri="{FF2B5EF4-FFF2-40B4-BE49-F238E27FC236}">
              <a16:creationId xmlns:a16="http://schemas.microsoft.com/office/drawing/2014/main" id="{6BB21159-334C-4BAD-B2EE-EE8E891B726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92" name="TextBox 13091">
          <a:extLst>
            <a:ext uri="{FF2B5EF4-FFF2-40B4-BE49-F238E27FC236}">
              <a16:creationId xmlns:a16="http://schemas.microsoft.com/office/drawing/2014/main" id="{3F13CD86-5149-462C-BDE3-AA834F3063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93" name="TextBox 13092">
          <a:extLst>
            <a:ext uri="{FF2B5EF4-FFF2-40B4-BE49-F238E27FC236}">
              <a16:creationId xmlns:a16="http://schemas.microsoft.com/office/drawing/2014/main" id="{523B5280-D74E-49EF-AF20-443F3E28DF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94" name="TextBox 13093">
          <a:extLst>
            <a:ext uri="{FF2B5EF4-FFF2-40B4-BE49-F238E27FC236}">
              <a16:creationId xmlns:a16="http://schemas.microsoft.com/office/drawing/2014/main" id="{8997F811-83F6-410B-8511-54F247EA844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95" name="TextBox 13094">
          <a:extLst>
            <a:ext uri="{FF2B5EF4-FFF2-40B4-BE49-F238E27FC236}">
              <a16:creationId xmlns:a16="http://schemas.microsoft.com/office/drawing/2014/main" id="{0062B26B-FF27-4F00-8D5B-56234E6013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96" name="TextBox 13095">
          <a:extLst>
            <a:ext uri="{FF2B5EF4-FFF2-40B4-BE49-F238E27FC236}">
              <a16:creationId xmlns:a16="http://schemas.microsoft.com/office/drawing/2014/main" id="{E8471EEF-6F33-4D8C-8213-986C616F762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97" name="TextBox 13096">
          <a:extLst>
            <a:ext uri="{FF2B5EF4-FFF2-40B4-BE49-F238E27FC236}">
              <a16:creationId xmlns:a16="http://schemas.microsoft.com/office/drawing/2014/main" id="{9B7D704B-4EB0-491B-A7CA-673A6BF5400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98" name="TextBox 13097">
          <a:extLst>
            <a:ext uri="{FF2B5EF4-FFF2-40B4-BE49-F238E27FC236}">
              <a16:creationId xmlns:a16="http://schemas.microsoft.com/office/drawing/2014/main" id="{5BC75CA9-1E7F-4CBD-8E8A-51A812F872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099" name="TextBox 13098">
          <a:extLst>
            <a:ext uri="{FF2B5EF4-FFF2-40B4-BE49-F238E27FC236}">
              <a16:creationId xmlns:a16="http://schemas.microsoft.com/office/drawing/2014/main" id="{AEAD24DF-B6FA-4B0A-B916-80E87EF47D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00" name="TextBox 13099">
          <a:extLst>
            <a:ext uri="{FF2B5EF4-FFF2-40B4-BE49-F238E27FC236}">
              <a16:creationId xmlns:a16="http://schemas.microsoft.com/office/drawing/2014/main" id="{BA82BE5F-80F2-47B6-8D7F-B50A769DF0D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01" name="TextBox 13100">
          <a:extLst>
            <a:ext uri="{FF2B5EF4-FFF2-40B4-BE49-F238E27FC236}">
              <a16:creationId xmlns:a16="http://schemas.microsoft.com/office/drawing/2014/main" id="{E01D76B4-4817-4F18-B215-360AD65254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02" name="TextBox 13101">
          <a:extLst>
            <a:ext uri="{FF2B5EF4-FFF2-40B4-BE49-F238E27FC236}">
              <a16:creationId xmlns:a16="http://schemas.microsoft.com/office/drawing/2014/main" id="{F03ED81F-45EB-4A12-A3C8-811ECAC999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03" name="TextBox 13102">
          <a:extLst>
            <a:ext uri="{FF2B5EF4-FFF2-40B4-BE49-F238E27FC236}">
              <a16:creationId xmlns:a16="http://schemas.microsoft.com/office/drawing/2014/main" id="{A6757011-1EDE-4CE9-9E89-940F9B388E9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04" name="TextBox 13103">
          <a:extLst>
            <a:ext uri="{FF2B5EF4-FFF2-40B4-BE49-F238E27FC236}">
              <a16:creationId xmlns:a16="http://schemas.microsoft.com/office/drawing/2014/main" id="{AA3BF3DB-EBDC-43E6-A818-1101982DE48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05" name="TextBox 13104">
          <a:extLst>
            <a:ext uri="{FF2B5EF4-FFF2-40B4-BE49-F238E27FC236}">
              <a16:creationId xmlns:a16="http://schemas.microsoft.com/office/drawing/2014/main" id="{2578021F-C164-4192-8BA4-768047A898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06" name="TextBox 13105">
          <a:extLst>
            <a:ext uri="{FF2B5EF4-FFF2-40B4-BE49-F238E27FC236}">
              <a16:creationId xmlns:a16="http://schemas.microsoft.com/office/drawing/2014/main" id="{6AEC2208-D074-4101-B032-E2C64F01640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07" name="TextBox 13106">
          <a:extLst>
            <a:ext uri="{FF2B5EF4-FFF2-40B4-BE49-F238E27FC236}">
              <a16:creationId xmlns:a16="http://schemas.microsoft.com/office/drawing/2014/main" id="{E21ACB60-97D1-4051-B1F4-A10DF43CD20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08" name="TextBox 13107">
          <a:extLst>
            <a:ext uri="{FF2B5EF4-FFF2-40B4-BE49-F238E27FC236}">
              <a16:creationId xmlns:a16="http://schemas.microsoft.com/office/drawing/2014/main" id="{A043C101-02B8-476E-AB6E-A6F121E64EF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09" name="TextBox 13108">
          <a:extLst>
            <a:ext uri="{FF2B5EF4-FFF2-40B4-BE49-F238E27FC236}">
              <a16:creationId xmlns:a16="http://schemas.microsoft.com/office/drawing/2014/main" id="{1247975A-F638-4EC3-BB28-67B0E9BDCB8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10" name="TextBox 13109">
          <a:extLst>
            <a:ext uri="{FF2B5EF4-FFF2-40B4-BE49-F238E27FC236}">
              <a16:creationId xmlns:a16="http://schemas.microsoft.com/office/drawing/2014/main" id="{D9CB893E-495E-4519-BD7D-77C2665C6B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11" name="TextBox 13110">
          <a:extLst>
            <a:ext uri="{FF2B5EF4-FFF2-40B4-BE49-F238E27FC236}">
              <a16:creationId xmlns:a16="http://schemas.microsoft.com/office/drawing/2014/main" id="{DD28ADC4-41FC-495B-A687-7610F4F31A5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12" name="TextBox 13111">
          <a:extLst>
            <a:ext uri="{FF2B5EF4-FFF2-40B4-BE49-F238E27FC236}">
              <a16:creationId xmlns:a16="http://schemas.microsoft.com/office/drawing/2014/main" id="{8616C2C7-5BB0-4C0D-9816-5EC423F74C6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13" name="TextBox 13112">
          <a:extLst>
            <a:ext uri="{FF2B5EF4-FFF2-40B4-BE49-F238E27FC236}">
              <a16:creationId xmlns:a16="http://schemas.microsoft.com/office/drawing/2014/main" id="{2E3D6838-DE30-4ACA-AA0A-48BC6D92D7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14" name="TextBox 13113">
          <a:extLst>
            <a:ext uri="{FF2B5EF4-FFF2-40B4-BE49-F238E27FC236}">
              <a16:creationId xmlns:a16="http://schemas.microsoft.com/office/drawing/2014/main" id="{E4B290B5-A7A5-457C-A6B4-151449DFFBD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15" name="TextBox 13114">
          <a:extLst>
            <a:ext uri="{FF2B5EF4-FFF2-40B4-BE49-F238E27FC236}">
              <a16:creationId xmlns:a16="http://schemas.microsoft.com/office/drawing/2014/main" id="{B65A6209-152B-4D19-A246-DED438C5DE9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16" name="TextBox 13115">
          <a:extLst>
            <a:ext uri="{FF2B5EF4-FFF2-40B4-BE49-F238E27FC236}">
              <a16:creationId xmlns:a16="http://schemas.microsoft.com/office/drawing/2014/main" id="{0BC198E1-33E2-4461-B346-5F87410E0F4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17" name="TextBox 13116">
          <a:extLst>
            <a:ext uri="{FF2B5EF4-FFF2-40B4-BE49-F238E27FC236}">
              <a16:creationId xmlns:a16="http://schemas.microsoft.com/office/drawing/2014/main" id="{8D0E2772-CEB6-44E8-AAED-4AB2D57798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18" name="TextBox 13117">
          <a:extLst>
            <a:ext uri="{FF2B5EF4-FFF2-40B4-BE49-F238E27FC236}">
              <a16:creationId xmlns:a16="http://schemas.microsoft.com/office/drawing/2014/main" id="{E22F51E8-BB09-4C3E-8DBD-551CC71788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19" name="TextBox 13118">
          <a:extLst>
            <a:ext uri="{FF2B5EF4-FFF2-40B4-BE49-F238E27FC236}">
              <a16:creationId xmlns:a16="http://schemas.microsoft.com/office/drawing/2014/main" id="{8F56C5B2-D4E3-406E-8A43-7BE00E05A5D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20" name="TextBox 13119">
          <a:extLst>
            <a:ext uri="{FF2B5EF4-FFF2-40B4-BE49-F238E27FC236}">
              <a16:creationId xmlns:a16="http://schemas.microsoft.com/office/drawing/2014/main" id="{8357B5DB-F241-4336-B0C4-FF7DD99AE7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21" name="TextBox 13120">
          <a:extLst>
            <a:ext uri="{FF2B5EF4-FFF2-40B4-BE49-F238E27FC236}">
              <a16:creationId xmlns:a16="http://schemas.microsoft.com/office/drawing/2014/main" id="{01FE0768-CDA8-42A5-8970-F0393C1AE5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22" name="TextBox 13121">
          <a:extLst>
            <a:ext uri="{FF2B5EF4-FFF2-40B4-BE49-F238E27FC236}">
              <a16:creationId xmlns:a16="http://schemas.microsoft.com/office/drawing/2014/main" id="{584B7519-36B7-4420-8AC0-CD72AF86DE2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23" name="TextBox 13122">
          <a:extLst>
            <a:ext uri="{FF2B5EF4-FFF2-40B4-BE49-F238E27FC236}">
              <a16:creationId xmlns:a16="http://schemas.microsoft.com/office/drawing/2014/main" id="{1C8B68DA-5EF1-4336-821A-14CCCA1340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24" name="TextBox 13123">
          <a:extLst>
            <a:ext uri="{FF2B5EF4-FFF2-40B4-BE49-F238E27FC236}">
              <a16:creationId xmlns:a16="http://schemas.microsoft.com/office/drawing/2014/main" id="{7EB740DB-FAC0-4CF0-848F-732951A74A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25" name="TextBox 13124">
          <a:extLst>
            <a:ext uri="{FF2B5EF4-FFF2-40B4-BE49-F238E27FC236}">
              <a16:creationId xmlns:a16="http://schemas.microsoft.com/office/drawing/2014/main" id="{0A355284-FA2D-423A-B29E-31E3D60A9ED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26" name="TextBox 13125">
          <a:extLst>
            <a:ext uri="{FF2B5EF4-FFF2-40B4-BE49-F238E27FC236}">
              <a16:creationId xmlns:a16="http://schemas.microsoft.com/office/drawing/2014/main" id="{E25F2A41-D7FD-41E2-97D7-4444A689EF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27" name="TextBox 13126">
          <a:extLst>
            <a:ext uri="{FF2B5EF4-FFF2-40B4-BE49-F238E27FC236}">
              <a16:creationId xmlns:a16="http://schemas.microsoft.com/office/drawing/2014/main" id="{5C4389F3-35DC-4203-BE62-17E9ACDCA4A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28" name="TextBox 13127">
          <a:extLst>
            <a:ext uri="{FF2B5EF4-FFF2-40B4-BE49-F238E27FC236}">
              <a16:creationId xmlns:a16="http://schemas.microsoft.com/office/drawing/2014/main" id="{7393A7E6-D797-43E4-ACDC-E70C4DB2BD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29" name="TextBox 13128">
          <a:extLst>
            <a:ext uri="{FF2B5EF4-FFF2-40B4-BE49-F238E27FC236}">
              <a16:creationId xmlns:a16="http://schemas.microsoft.com/office/drawing/2014/main" id="{F1AA03EC-8473-4C4B-B739-BC4CBCDB22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30" name="TextBox 13129">
          <a:extLst>
            <a:ext uri="{FF2B5EF4-FFF2-40B4-BE49-F238E27FC236}">
              <a16:creationId xmlns:a16="http://schemas.microsoft.com/office/drawing/2014/main" id="{082B2BA9-C12A-45F1-BC48-B199DD86D79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31" name="TextBox 13130">
          <a:extLst>
            <a:ext uri="{FF2B5EF4-FFF2-40B4-BE49-F238E27FC236}">
              <a16:creationId xmlns:a16="http://schemas.microsoft.com/office/drawing/2014/main" id="{ECF5183D-D655-4BBB-9290-B309AEED232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32" name="TextBox 13131">
          <a:extLst>
            <a:ext uri="{FF2B5EF4-FFF2-40B4-BE49-F238E27FC236}">
              <a16:creationId xmlns:a16="http://schemas.microsoft.com/office/drawing/2014/main" id="{5646055D-055A-42A1-B05D-DFA1B2B21C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33" name="TextBox 13132">
          <a:extLst>
            <a:ext uri="{FF2B5EF4-FFF2-40B4-BE49-F238E27FC236}">
              <a16:creationId xmlns:a16="http://schemas.microsoft.com/office/drawing/2014/main" id="{EC48A47A-E697-49B7-9949-D433088FC1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34" name="TextBox 13133">
          <a:extLst>
            <a:ext uri="{FF2B5EF4-FFF2-40B4-BE49-F238E27FC236}">
              <a16:creationId xmlns:a16="http://schemas.microsoft.com/office/drawing/2014/main" id="{3B1C8896-BA8F-4EEC-AE9F-D80CD02FE8F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35" name="TextBox 13134">
          <a:extLst>
            <a:ext uri="{FF2B5EF4-FFF2-40B4-BE49-F238E27FC236}">
              <a16:creationId xmlns:a16="http://schemas.microsoft.com/office/drawing/2014/main" id="{1180E61D-C239-4140-90FC-17A8BAF943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36" name="TextBox 13135">
          <a:extLst>
            <a:ext uri="{FF2B5EF4-FFF2-40B4-BE49-F238E27FC236}">
              <a16:creationId xmlns:a16="http://schemas.microsoft.com/office/drawing/2014/main" id="{62915382-4739-4CE3-8B9D-FAEBE06E79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37" name="TextBox 13136">
          <a:extLst>
            <a:ext uri="{FF2B5EF4-FFF2-40B4-BE49-F238E27FC236}">
              <a16:creationId xmlns:a16="http://schemas.microsoft.com/office/drawing/2014/main" id="{D3597C74-82D2-453D-893E-B268BE54BF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38" name="TextBox 13137">
          <a:extLst>
            <a:ext uri="{FF2B5EF4-FFF2-40B4-BE49-F238E27FC236}">
              <a16:creationId xmlns:a16="http://schemas.microsoft.com/office/drawing/2014/main" id="{10C3AFAF-3ED3-4C5D-9880-5C76A0A652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39" name="TextBox 13138">
          <a:extLst>
            <a:ext uri="{FF2B5EF4-FFF2-40B4-BE49-F238E27FC236}">
              <a16:creationId xmlns:a16="http://schemas.microsoft.com/office/drawing/2014/main" id="{2D69B4AC-670B-4264-B988-805418C6DE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40" name="TextBox 13139">
          <a:extLst>
            <a:ext uri="{FF2B5EF4-FFF2-40B4-BE49-F238E27FC236}">
              <a16:creationId xmlns:a16="http://schemas.microsoft.com/office/drawing/2014/main" id="{1A55097F-1B80-4781-873C-1ED21E711E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41" name="TextBox 13140">
          <a:extLst>
            <a:ext uri="{FF2B5EF4-FFF2-40B4-BE49-F238E27FC236}">
              <a16:creationId xmlns:a16="http://schemas.microsoft.com/office/drawing/2014/main" id="{33C5B315-66D5-4208-B2DB-FF5BFB12B1D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42" name="TextBox 13141">
          <a:extLst>
            <a:ext uri="{FF2B5EF4-FFF2-40B4-BE49-F238E27FC236}">
              <a16:creationId xmlns:a16="http://schemas.microsoft.com/office/drawing/2014/main" id="{6361CC3E-C0A0-4EDC-9D15-0832A0F80E5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43" name="TextBox 13142">
          <a:extLst>
            <a:ext uri="{FF2B5EF4-FFF2-40B4-BE49-F238E27FC236}">
              <a16:creationId xmlns:a16="http://schemas.microsoft.com/office/drawing/2014/main" id="{CD3C1326-E9E1-4EDB-955C-323DEABDEE2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44" name="TextBox 13143">
          <a:extLst>
            <a:ext uri="{FF2B5EF4-FFF2-40B4-BE49-F238E27FC236}">
              <a16:creationId xmlns:a16="http://schemas.microsoft.com/office/drawing/2014/main" id="{8D9FF245-CBC5-4590-888F-55E273563FD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45" name="TextBox 13144">
          <a:extLst>
            <a:ext uri="{FF2B5EF4-FFF2-40B4-BE49-F238E27FC236}">
              <a16:creationId xmlns:a16="http://schemas.microsoft.com/office/drawing/2014/main" id="{CF02F32A-BE2E-44F5-A593-8383FCE897C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46" name="TextBox 13145">
          <a:extLst>
            <a:ext uri="{FF2B5EF4-FFF2-40B4-BE49-F238E27FC236}">
              <a16:creationId xmlns:a16="http://schemas.microsoft.com/office/drawing/2014/main" id="{0B5D7349-88E5-4365-A2A5-F93F1E6C65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47" name="TextBox 13146">
          <a:extLst>
            <a:ext uri="{FF2B5EF4-FFF2-40B4-BE49-F238E27FC236}">
              <a16:creationId xmlns:a16="http://schemas.microsoft.com/office/drawing/2014/main" id="{489F25EA-5A1C-4EF4-A166-70F6510E75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48" name="TextBox 13147">
          <a:extLst>
            <a:ext uri="{FF2B5EF4-FFF2-40B4-BE49-F238E27FC236}">
              <a16:creationId xmlns:a16="http://schemas.microsoft.com/office/drawing/2014/main" id="{90BE1C59-E0BF-45E8-988A-0F52FD1B69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49" name="TextBox 13148">
          <a:extLst>
            <a:ext uri="{FF2B5EF4-FFF2-40B4-BE49-F238E27FC236}">
              <a16:creationId xmlns:a16="http://schemas.microsoft.com/office/drawing/2014/main" id="{5B3CBD0C-D556-48D7-944E-4000F52771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50" name="TextBox 13149">
          <a:extLst>
            <a:ext uri="{FF2B5EF4-FFF2-40B4-BE49-F238E27FC236}">
              <a16:creationId xmlns:a16="http://schemas.microsoft.com/office/drawing/2014/main" id="{A2091E9C-0CAF-4FD4-B4FA-C620C812FD3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51" name="TextBox 13150">
          <a:extLst>
            <a:ext uri="{FF2B5EF4-FFF2-40B4-BE49-F238E27FC236}">
              <a16:creationId xmlns:a16="http://schemas.microsoft.com/office/drawing/2014/main" id="{73509BF5-D9AA-46C1-90C0-BD4D12FAA6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52" name="TextBox 13151">
          <a:extLst>
            <a:ext uri="{FF2B5EF4-FFF2-40B4-BE49-F238E27FC236}">
              <a16:creationId xmlns:a16="http://schemas.microsoft.com/office/drawing/2014/main" id="{D2D29D29-F5B7-4423-BFD0-65DA38F80D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53" name="TextBox 13152">
          <a:extLst>
            <a:ext uri="{FF2B5EF4-FFF2-40B4-BE49-F238E27FC236}">
              <a16:creationId xmlns:a16="http://schemas.microsoft.com/office/drawing/2014/main" id="{BEA4E8E7-E4D6-410E-8C84-63FC76C5DD4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54" name="TextBox 13153">
          <a:extLst>
            <a:ext uri="{FF2B5EF4-FFF2-40B4-BE49-F238E27FC236}">
              <a16:creationId xmlns:a16="http://schemas.microsoft.com/office/drawing/2014/main" id="{1E2400C0-5F04-44FC-8B92-217A67C6C8E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55" name="TextBox 13154">
          <a:extLst>
            <a:ext uri="{FF2B5EF4-FFF2-40B4-BE49-F238E27FC236}">
              <a16:creationId xmlns:a16="http://schemas.microsoft.com/office/drawing/2014/main" id="{083FDA58-2ED5-48BE-8B10-F08FCF9EC61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56" name="TextBox 13155">
          <a:extLst>
            <a:ext uri="{FF2B5EF4-FFF2-40B4-BE49-F238E27FC236}">
              <a16:creationId xmlns:a16="http://schemas.microsoft.com/office/drawing/2014/main" id="{7C805B3B-94E3-409F-96F0-5B1CDA56454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57" name="TextBox 13156">
          <a:extLst>
            <a:ext uri="{FF2B5EF4-FFF2-40B4-BE49-F238E27FC236}">
              <a16:creationId xmlns:a16="http://schemas.microsoft.com/office/drawing/2014/main" id="{B0C415E5-7708-4B0C-BF42-91795F8C491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58" name="TextBox 13157">
          <a:extLst>
            <a:ext uri="{FF2B5EF4-FFF2-40B4-BE49-F238E27FC236}">
              <a16:creationId xmlns:a16="http://schemas.microsoft.com/office/drawing/2014/main" id="{959F3DC5-DCE2-4DC9-9AAF-3404331FF14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59" name="TextBox 13158">
          <a:extLst>
            <a:ext uri="{FF2B5EF4-FFF2-40B4-BE49-F238E27FC236}">
              <a16:creationId xmlns:a16="http://schemas.microsoft.com/office/drawing/2014/main" id="{C7E3584B-ABBE-4CDD-AC7E-A50505071CA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60" name="TextBox 13159">
          <a:extLst>
            <a:ext uri="{FF2B5EF4-FFF2-40B4-BE49-F238E27FC236}">
              <a16:creationId xmlns:a16="http://schemas.microsoft.com/office/drawing/2014/main" id="{11CE2DA1-EB12-416B-B952-9C1EB65278C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61" name="TextBox 13160">
          <a:extLst>
            <a:ext uri="{FF2B5EF4-FFF2-40B4-BE49-F238E27FC236}">
              <a16:creationId xmlns:a16="http://schemas.microsoft.com/office/drawing/2014/main" id="{331EC330-117B-4806-9323-159B19CBCA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62" name="TextBox 13161">
          <a:extLst>
            <a:ext uri="{FF2B5EF4-FFF2-40B4-BE49-F238E27FC236}">
              <a16:creationId xmlns:a16="http://schemas.microsoft.com/office/drawing/2014/main" id="{9258C429-8824-4D97-99C2-90F2E224208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63" name="TextBox 13162">
          <a:extLst>
            <a:ext uri="{FF2B5EF4-FFF2-40B4-BE49-F238E27FC236}">
              <a16:creationId xmlns:a16="http://schemas.microsoft.com/office/drawing/2014/main" id="{4FB8A5D5-8115-40EC-8A29-19402C693D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64" name="TextBox 13163">
          <a:extLst>
            <a:ext uri="{FF2B5EF4-FFF2-40B4-BE49-F238E27FC236}">
              <a16:creationId xmlns:a16="http://schemas.microsoft.com/office/drawing/2014/main" id="{1A15FE21-EE1D-4265-8E32-328F523BEB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65" name="TextBox 13164">
          <a:extLst>
            <a:ext uri="{FF2B5EF4-FFF2-40B4-BE49-F238E27FC236}">
              <a16:creationId xmlns:a16="http://schemas.microsoft.com/office/drawing/2014/main" id="{A8E13E17-1AD5-4AF7-AD67-15FADDC5286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66" name="TextBox 13165">
          <a:extLst>
            <a:ext uri="{FF2B5EF4-FFF2-40B4-BE49-F238E27FC236}">
              <a16:creationId xmlns:a16="http://schemas.microsoft.com/office/drawing/2014/main" id="{436D1B7C-F54A-432D-9D20-116CD6D03C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67" name="TextBox 13166">
          <a:extLst>
            <a:ext uri="{FF2B5EF4-FFF2-40B4-BE49-F238E27FC236}">
              <a16:creationId xmlns:a16="http://schemas.microsoft.com/office/drawing/2014/main" id="{FE6654EA-2C28-41E3-BEAC-69A5F12BAD9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68" name="TextBox 13167">
          <a:extLst>
            <a:ext uri="{FF2B5EF4-FFF2-40B4-BE49-F238E27FC236}">
              <a16:creationId xmlns:a16="http://schemas.microsoft.com/office/drawing/2014/main" id="{CDF7E449-CE1A-4344-9147-86A881FC1B7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69" name="TextBox 13168">
          <a:extLst>
            <a:ext uri="{FF2B5EF4-FFF2-40B4-BE49-F238E27FC236}">
              <a16:creationId xmlns:a16="http://schemas.microsoft.com/office/drawing/2014/main" id="{BA27817D-AFA1-47B9-8B09-F9952EE4CA4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70" name="TextBox 13169">
          <a:extLst>
            <a:ext uri="{FF2B5EF4-FFF2-40B4-BE49-F238E27FC236}">
              <a16:creationId xmlns:a16="http://schemas.microsoft.com/office/drawing/2014/main" id="{098BD2E7-067A-418C-9805-0E932E4EB7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71" name="TextBox 13170">
          <a:extLst>
            <a:ext uri="{FF2B5EF4-FFF2-40B4-BE49-F238E27FC236}">
              <a16:creationId xmlns:a16="http://schemas.microsoft.com/office/drawing/2014/main" id="{5CEFBB8D-0130-442E-BEB5-7F4495641BC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72" name="TextBox 13171">
          <a:extLst>
            <a:ext uri="{FF2B5EF4-FFF2-40B4-BE49-F238E27FC236}">
              <a16:creationId xmlns:a16="http://schemas.microsoft.com/office/drawing/2014/main" id="{C339BF37-C55D-41A4-A7D1-50A931406D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73" name="TextBox 13172">
          <a:extLst>
            <a:ext uri="{FF2B5EF4-FFF2-40B4-BE49-F238E27FC236}">
              <a16:creationId xmlns:a16="http://schemas.microsoft.com/office/drawing/2014/main" id="{F96BB6F2-011B-4AEF-B581-4BF2F08E821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74" name="TextBox 13173">
          <a:extLst>
            <a:ext uri="{FF2B5EF4-FFF2-40B4-BE49-F238E27FC236}">
              <a16:creationId xmlns:a16="http://schemas.microsoft.com/office/drawing/2014/main" id="{92EA5FCB-C737-40DA-8FA0-8CB5E519E25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75" name="TextBox 13174">
          <a:extLst>
            <a:ext uri="{FF2B5EF4-FFF2-40B4-BE49-F238E27FC236}">
              <a16:creationId xmlns:a16="http://schemas.microsoft.com/office/drawing/2014/main" id="{A39AE05A-12F8-4CE0-BB8A-80672FABD53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76" name="TextBox 13175">
          <a:extLst>
            <a:ext uri="{FF2B5EF4-FFF2-40B4-BE49-F238E27FC236}">
              <a16:creationId xmlns:a16="http://schemas.microsoft.com/office/drawing/2014/main" id="{6662F42B-103E-427A-924B-2741F1DF6D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77" name="TextBox 13176">
          <a:extLst>
            <a:ext uri="{FF2B5EF4-FFF2-40B4-BE49-F238E27FC236}">
              <a16:creationId xmlns:a16="http://schemas.microsoft.com/office/drawing/2014/main" id="{A2798CE4-6CBF-496F-843C-992875A366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78" name="TextBox 13177">
          <a:extLst>
            <a:ext uri="{FF2B5EF4-FFF2-40B4-BE49-F238E27FC236}">
              <a16:creationId xmlns:a16="http://schemas.microsoft.com/office/drawing/2014/main" id="{F4B5976D-4D49-49ED-A8A7-A35893F5776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79" name="TextBox 13178">
          <a:extLst>
            <a:ext uri="{FF2B5EF4-FFF2-40B4-BE49-F238E27FC236}">
              <a16:creationId xmlns:a16="http://schemas.microsoft.com/office/drawing/2014/main" id="{BA71FFCB-681A-4C87-9F1B-AFA297B7C02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80" name="TextBox 13179">
          <a:extLst>
            <a:ext uri="{FF2B5EF4-FFF2-40B4-BE49-F238E27FC236}">
              <a16:creationId xmlns:a16="http://schemas.microsoft.com/office/drawing/2014/main" id="{2D9EBB5A-854C-4314-A35B-2D983E42CA4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81" name="TextBox 13180">
          <a:extLst>
            <a:ext uri="{FF2B5EF4-FFF2-40B4-BE49-F238E27FC236}">
              <a16:creationId xmlns:a16="http://schemas.microsoft.com/office/drawing/2014/main" id="{020F8945-856F-4724-9811-664F411EE1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82" name="TextBox 13181">
          <a:extLst>
            <a:ext uri="{FF2B5EF4-FFF2-40B4-BE49-F238E27FC236}">
              <a16:creationId xmlns:a16="http://schemas.microsoft.com/office/drawing/2014/main" id="{AEF3CD62-FE04-46B5-B684-FE7D8B0F068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83" name="TextBox 13182">
          <a:extLst>
            <a:ext uri="{FF2B5EF4-FFF2-40B4-BE49-F238E27FC236}">
              <a16:creationId xmlns:a16="http://schemas.microsoft.com/office/drawing/2014/main" id="{CB2065B5-C03D-478A-99E1-78FCD90BB6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84" name="TextBox 13183">
          <a:extLst>
            <a:ext uri="{FF2B5EF4-FFF2-40B4-BE49-F238E27FC236}">
              <a16:creationId xmlns:a16="http://schemas.microsoft.com/office/drawing/2014/main" id="{635BCBC8-281F-4395-AB58-8FC145FFE9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85" name="TextBox 13184">
          <a:extLst>
            <a:ext uri="{FF2B5EF4-FFF2-40B4-BE49-F238E27FC236}">
              <a16:creationId xmlns:a16="http://schemas.microsoft.com/office/drawing/2014/main" id="{A32B33A1-A682-40B9-A25B-ACE9F6400F3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86" name="TextBox 13185">
          <a:extLst>
            <a:ext uri="{FF2B5EF4-FFF2-40B4-BE49-F238E27FC236}">
              <a16:creationId xmlns:a16="http://schemas.microsoft.com/office/drawing/2014/main" id="{6EB42AFF-FB7F-41B0-915F-E36A9C4178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87" name="TextBox 13186">
          <a:extLst>
            <a:ext uri="{FF2B5EF4-FFF2-40B4-BE49-F238E27FC236}">
              <a16:creationId xmlns:a16="http://schemas.microsoft.com/office/drawing/2014/main" id="{B43B0673-9B7F-4D11-92E7-9DF18E186E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88" name="TextBox 13187">
          <a:extLst>
            <a:ext uri="{FF2B5EF4-FFF2-40B4-BE49-F238E27FC236}">
              <a16:creationId xmlns:a16="http://schemas.microsoft.com/office/drawing/2014/main" id="{9835DB53-64F4-4562-B95D-C7527FBE8C3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89" name="TextBox 13188">
          <a:extLst>
            <a:ext uri="{FF2B5EF4-FFF2-40B4-BE49-F238E27FC236}">
              <a16:creationId xmlns:a16="http://schemas.microsoft.com/office/drawing/2014/main" id="{37E57647-CD9C-4B8D-8305-BC850FB1281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90" name="TextBox 13189">
          <a:extLst>
            <a:ext uri="{FF2B5EF4-FFF2-40B4-BE49-F238E27FC236}">
              <a16:creationId xmlns:a16="http://schemas.microsoft.com/office/drawing/2014/main" id="{55958906-AF86-4E19-8FF0-0A711DBDE7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91" name="TextBox 13190">
          <a:extLst>
            <a:ext uri="{FF2B5EF4-FFF2-40B4-BE49-F238E27FC236}">
              <a16:creationId xmlns:a16="http://schemas.microsoft.com/office/drawing/2014/main" id="{CB9FE27B-F4AA-42CA-9BD8-E6D23FB7F7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92" name="TextBox 13191">
          <a:extLst>
            <a:ext uri="{FF2B5EF4-FFF2-40B4-BE49-F238E27FC236}">
              <a16:creationId xmlns:a16="http://schemas.microsoft.com/office/drawing/2014/main" id="{9F46E6ED-93E6-404E-B317-0BFE652D9C7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93" name="TextBox 13192">
          <a:extLst>
            <a:ext uri="{FF2B5EF4-FFF2-40B4-BE49-F238E27FC236}">
              <a16:creationId xmlns:a16="http://schemas.microsoft.com/office/drawing/2014/main" id="{2D82CB4C-2A65-4E9B-91C7-264D0F3E011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94" name="TextBox 13193">
          <a:extLst>
            <a:ext uri="{FF2B5EF4-FFF2-40B4-BE49-F238E27FC236}">
              <a16:creationId xmlns:a16="http://schemas.microsoft.com/office/drawing/2014/main" id="{93A41D5A-810C-415D-9E09-887AE420CFE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95" name="TextBox 13194">
          <a:extLst>
            <a:ext uri="{FF2B5EF4-FFF2-40B4-BE49-F238E27FC236}">
              <a16:creationId xmlns:a16="http://schemas.microsoft.com/office/drawing/2014/main" id="{37D94452-C8C4-4C4E-9045-0E7F88BF38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96" name="TextBox 13195">
          <a:extLst>
            <a:ext uri="{FF2B5EF4-FFF2-40B4-BE49-F238E27FC236}">
              <a16:creationId xmlns:a16="http://schemas.microsoft.com/office/drawing/2014/main" id="{0A1F3C3C-CE99-49CE-A55A-F1F07A3AFFA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97" name="TextBox 13196">
          <a:extLst>
            <a:ext uri="{FF2B5EF4-FFF2-40B4-BE49-F238E27FC236}">
              <a16:creationId xmlns:a16="http://schemas.microsoft.com/office/drawing/2014/main" id="{5C5ADB9B-F448-4BA8-8C8D-AC2F3420605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98" name="TextBox 13197">
          <a:extLst>
            <a:ext uri="{FF2B5EF4-FFF2-40B4-BE49-F238E27FC236}">
              <a16:creationId xmlns:a16="http://schemas.microsoft.com/office/drawing/2014/main" id="{DA916805-960D-4552-B546-8F62DB4674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199" name="TextBox 13198">
          <a:extLst>
            <a:ext uri="{FF2B5EF4-FFF2-40B4-BE49-F238E27FC236}">
              <a16:creationId xmlns:a16="http://schemas.microsoft.com/office/drawing/2014/main" id="{BF19BCC2-4C2A-4273-95EB-891DB57B7D4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00" name="TextBox 13199">
          <a:extLst>
            <a:ext uri="{FF2B5EF4-FFF2-40B4-BE49-F238E27FC236}">
              <a16:creationId xmlns:a16="http://schemas.microsoft.com/office/drawing/2014/main" id="{01D23717-8769-4E7C-8ACF-B4659B39F20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01" name="TextBox 13200">
          <a:extLst>
            <a:ext uri="{FF2B5EF4-FFF2-40B4-BE49-F238E27FC236}">
              <a16:creationId xmlns:a16="http://schemas.microsoft.com/office/drawing/2014/main" id="{30D14897-5923-4219-8E70-66FF8C572D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02" name="TextBox 13201">
          <a:extLst>
            <a:ext uri="{FF2B5EF4-FFF2-40B4-BE49-F238E27FC236}">
              <a16:creationId xmlns:a16="http://schemas.microsoft.com/office/drawing/2014/main" id="{E83AADE6-583D-40C9-97A5-80FF1ED051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03" name="TextBox 13202">
          <a:extLst>
            <a:ext uri="{FF2B5EF4-FFF2-40B4-BE49-F238E27FC236}">
              <a16:creationId xmlns:a16="http://schemas.microsoft.com/office/drawing/2014/main" id="{42259AB5-8556-43AB-9A05-2975CE553F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04" name="TextBox 13203">
          <a:extLst>
            <a:ext uri="{FF2B5EF4-FFF2-40B4-BE49-F238E27FC236}">
              <a16:creationId xmlns:a16="http://schemas.microsoft.com/office/drawing/2014/main" id="{5158DF62-9E50-4950-89C6-58DAEB6DEA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05" name="TextBox 13204">
          <a:extLst>
            <a:ext uri="{FF2B5EF4-FFF2-40B4-BE49-F238E27FC236}">
              <a16:creationId xmlns:a16="http://schemas.microsoft.com/office/drawing/2014/main" id="{A4DBE7DA-E86F-41D9-958A-ED005756BE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06" name="TextBox 13205">
          <a:extLst>
            <a:ext uri="{FF2B5EF4-FFF2-40B4-BE49-F238E27FC236}">
              <a16:creationId xmlns:a16="http://schemas.microsoft.com/office/drawing/2014/main" id="{B24686F7-472C-478C-8010-62FCEDF316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07" name="TextBox 13206">
          <a:extLst>
            <a:ext uri="{FF2B5EF4-FFF2-40B4-BE49-F238E27FC236}">
              <a16:creationId xmlns:a16="http://schemas.microsoft.com/office/drawing/2014/main" id="{D7E6F322-B072-4424-97DC-8EB903124D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08" name="TextBox 13207">
          <a:extLst>
            <a:ext uri="{FF2B5EF4-FFF2-40B4-BE49-F238E27FC236}">
              <a16:creationId xmlns:a16="http://schemas.microsoft.com/office/drawing/2014/main" id="{E7620BC0-1E97-46D4-BAFF-6DC667CEA3F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09" name="TextBox 13208">
          <a:extLst>
            <a:ext uri="{FF2B5EF4-FFF2-40B4-BE49-F238E27FC236}">
              <a16:creationId xmlns:a16="http://schemas.microsoft.com/office/drawing/2014/main" id="{044DFAEF-BC9A-4B39-B0AB-794B78DD7B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10" name="TextBox 13209">
          <a:extLst>
            <a:ext uri="{FF2B5EF4-FFF2-40B4-BE49-F238E27FC236}">
              <a16:creationId xmlns:a16="http://schemas.microsoft.com/office/drawing/2014/main" id="{2A7AE44D-6F9F-4E78-91E9-A2DBF9EC0CE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11" name="TextBox 13210">
          <a:extLst>
            <a:ext uri="{FF2B5EF4-FFF2-40B4-BE49-F238E27FC236}">
              <a16:creationId xmlns:a16="http://schemas.microsoft.com/office/drawing/2014/main" id="{E018F3D0-56B2-45B6-88A2-BA315D25ACD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12" name="TextBox 13211">
          <a:extLst>
            <a:ext uri="{FF2B5EF4-FFF2-40B4-BE49-F238E27FC236}">
              <a16:creationId xmlns:a16="http://schemas.microsoft.com/office/drawing/2014/main" id="{2C41F4AD-7713-47EF-A298-B995A891E97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13" name="TextBox 13212">
          <a:extLst>
            <a:ext uri="{FF2B5EF4-FFF2-40B4-BE49-F238E27FC236}">
              <a16:creationId xmlns:a16="http://schemas.microsoft.com/office/drawing/2014/main" id="{E1AEFA9C-8CF7-443F-A98C-255A4F99CF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14" name="TextBox 13213">
          <a:extLst>
            <a:ext uri="{FF2B5EF4-FFF2-40B4-BE49-F238E27FC236}">
              <a16:creationId xmlns:a16="http://schemas.microsoft.com/office/drawing/2014/main" id="{35E109D1-0A34-4F4E-B530-CA721401BA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15" name="TextBox 13214">
          <a:extLst>
            <a:ext uri="{FF2B5EF4-FFF2-40B4-BE49-F238E27FC236}">
              <a16:creationId xmlns:a16="http://schemas.microsoft.com/office/drawing/2014/main" id="{38DEE67A-8A99-4FEE-98D7-95BE323E69C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16" name="TextBox 13215">
          <a:extLst>
            <a:ext uri="{FF2B5EF4-FFF2-40B4-BE49-F238E27FC236}">
              <a16:creationId xmlns:a16="http://schemas.microsoft.com/office/drawing/2014/main" id="{2138A0C2-3B0B-4037-A6B4-53373B25E1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17" name="TextBox 13216">
          <a:extLst>
            <a:ext uri="{FF2B5EF4-FFF2-40B4-BE49-F238E27FC236}">
              <a16:creationId xmlns:a16="http://schemas.microsoft.com/office/drawing/2014/main" id="{CD676CAA-EFCD-4F92-A12D-470B0EFE15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18" name="TextBox 13217">
          <a:extLst>
            <a:ext uri="{FF2B5EF4-FFF2-40B4-BE49-F238E27FC236}">
              <a16:creationId xmlns:a16="http://schemas.microsoft.com/office/drawing/2014/main" id="{35263CFD-C049-4A7A-941C-93D60D2008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19" name="TextBox 13218">
          <a:extLst>
            <a:ext uri="{FF2B5EF4-FFF2-40B4-BE49-F238E27FC236}">
              <a16:creationId xmlns:a16="http://schemas.microsoft.com/office/drawing/2014/main" id="{FA4868DA-BCD1-4A70-B282-09F16537C0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20" name="TextBox 13219">
          <a:extLst>
            <a:ext uri="{FF2B5EF4-FFF2-40B4-BE49-F238E27FC236}">
              <a16:creationId xmlns:a16="http://schemas.microsoft.com/office/drawing/2014/main" id="{3161B904-AC71-46D7-A1C0-B033A1B0B4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21" name="TextBox 13220">
          <a:extLst>
            <a:ext uri="{FF2B5EF4-FFF2-40B4-BE49-F238E27FC236}">
              <a16:creationId xmlns:a16="http://schemas.microsoft.com/office/drawing/2014/main" id="{387F6443-AF17-49B0-9194-D3FFFC2482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22" name="TextBox 13221">
          <a:extLst>
            <a:ext uri="{FF2B5EF4-FFF2-40B4-BE49-F238E27FC236}">
              <a16:creationId xmlns:a16="http://schemas.microsoft.com/office/drawing/2014/main" id="{EBEEAAB8-518A-432E-B56D-75ECC3ABD8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23" name="TextBox 13222">
          <a:extLst>
            <a:ext uri="{FF2B5EF4-FFF2-40B4-BE49-F238E27FC236}">
              <a16:creationId xmlns:a16="http://schemas.microsoft.com/office/drawing/2014/main" id="{5E7EE689-663F-4B0E-89DD-1136DCD59F9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24" name="TextBox 13223">
          <a:extLst>
            <a:ext uri="{FF2B5EF4-FFF2-40B4-BE49-F238E27FC236}">
              <a16:creationId xmlns:a16="http://schemas.microsoft.com/office/drawing/2014/main" id="{FF400FC4-98BF-413D-AC21-449834FDD1A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25" name="TextBox 13224">
          <a:extLst>
            <a:ext uri="{FF2B5EF4-FFF2-40B4-BE49-F238E27FC236}">
              <a16:creationId xmlns:a16="http://schemas.microsoft.com/office/drawing/2014/main" id="{C18ECBFD-CDE9-48B0-8694-3C6B1394AF3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26" name="TextBox 13225">
          <a:extLst>
            <a:ext uri="{FF2B5EF4-FFF2-40B4-BE49-F238E27FC236}">
              <a16:creationId xmlns:a16="http://schemas.microsoft.com/office/drawing/2014/main" id="{47A98881-58DE-4FC0-B83A-68493E5C05A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27" name="TextBox 13226">
          <a:extLst>
            <a:ext uri="{FF2B5EF4-FFF2-40B4-BE49-F238E27FC236}">
              <a16:creationId xmlns:a16="http://schemas.microsoft.com/office/drawing/2014/main" id="{6509F9B1-B7DB-4050-AE03-559861F9A2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28" name="TextBox 13227">
          <a:extLst>
            <a:ext uri="{FF2B5EF4-FFF2-40B4-BE49-F238E27FC236}">
              <a16:creationId xmlns:a16="http://schemas.microsoft.com/office/drawing/2014/main" id="{FA9DCCC3-C595-4D6B-A907-6DB6B0CCB0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29" name="TextBox 13228">
          <a:extLst>
            <a:ext uri="{FF2B5EF4-FFF2-40B4-BE49-F238E27FC236}">
              <a16:creationId xmlns:a16="http://schemas.microsoft.com/office/drawing/2014/main" id="{72A96A10-192D-4D74-8030-C9DE7AAEF09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30" name="TextBox 13229">
          <a:extLst>
            <a:ext uri="{FF2B5EF4-FFF2-40B4-BE49-F238E27FC236}">
              <a16:creationId xmlns:a16="http://schemas.microsoft.com/office/drawing/2014/main" id="{82588374-BC66-47DA-85F2-2A96F6583F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31" name="TextBox 13230">
          <a:extLst>
            <a:ext uri="{FF2B5EF4-FFF2-40B4-BE49-F238E27FC236}">
              <a16:creationId xmlns:a16="http://schemas.microsoft.com/office/drawing/2014/main" id="{A7FA6EE8-E104-44C3-B7C8-45601B92155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32" name="TextBox 13231">
          <a:extLst>
            <a:ext uri="{FF2B5EF4-FFF2-40B4-BE49-F238E27FC236}">
              <a16:creationId xmlns:a16="http://schemas.microsoft.com/office/drawing/2014/main" id="{D7070743-E2C0-4CBB-BD5C-F999AD72C7A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33" name="TextBox 13232">
          <a:extLst>
            <a:ext uri="{FF2B5EF4-FFF2-40B4-BE49-F238E27FC236}">
              <a16:creationId xmlns:a16="http://schemas.microsoft.com/office/drawing/2014/main" id="{3E23F8AD-1C99-4279-9703-C251432EF58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34" name="TextBox 13233">
          <a:extLst>
            <a:ext uri="{FF2B5EF4-FFF2-40B4-BE49-F238E27FC236}">
              <a16:creationId xmlns:a16="http://schemas.microsoft.com/office/drawing/2014/main" id="{B806B194-7484-491A-9F31-F5355912984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35" name="TextBox 13234">
          <a:extLst>
            <a:ext uri="{FF2B5EF4-FFF2-40B4-BE49-F238E27FC236}">
              <a16:creationId xmlns:a16="http://schemas.microsoft.com/office/drawing/2014/main" id="{EB0F2F40-B38F-419F-B7C1-7448774F7F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36" name="TextBox 13235">
          <a:extLst>
            <a:ext uri="{FF2B5EF4-FFF2-40B4-BE49-F238E27FC236}">
              <a16:creationId xmlns:a16="http://schemas.microsoft.com/office/drawing/2014/main" id="{5462CF07-8B42-491B-BF0B-EFB86C58D3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37" name="TextBox 13236">
          <a:extLst>
            <a:ext uri="{FF2B5EF4-FFF2-40B4-BE49-F238E27FC236}">
              <a16:creationId xmlns:a16="http://schemas.microsoft.com/office/drawing/2014/main" id="{DE35492D-8410-4805-BC33-1E2E26E8F8D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38" name="TextBox 13237">
          <a:extLst>
            <a:ext uri="{FF2B5EF4-FFF2-40B4-BE49-F238E27FC236}">
              <a16:creationId xmlns:a16="http://schemas.microsoft.com/office/drawing/2014/main" id="{6FD9B87F-C526-4E86-82BE-B4E2019AA5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39" name="TextBox 13238">
          <a:extLst>
            <a:ext uri="{FF2B5EF4-FFF2-40B4-BE49-F238E27FC236}">
              <a16:creationId xmlns:a16="http://schemas.microsoft.com/office/drawing/2014/main" id="{D3EEAF24-BDFF-45E0-9E31-1464BB115F4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40" name="TextBox 13239">
          <a:extLst>
            <a:ext uri="{FF2B5EF4-FFF2-40B4-BE49-F238E27FC236}">
              <a16:creationId xmlns:a16="http://schemas.microsoft.com/office/drawing/2014/main" id="{5B03C481-0E81-4590-9004-4BA07F7E4E9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41" name="TextBox 13240">
          <a:extLst>
            <a:ext uri="{FF2B5EF4-FFF2-40B4-BE49-F238E27FC236}">
              <a16:creationId xmlns:a16="http://schemas.microsoft.com/office/drawing/2014/main" id="{5ADACFEB-1319-46C9-81B2-0CC9C6AA93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42" name="TextBox 13241">
          <a:extLst>
            <a:ext uri="{FF2B5EF4-FFF2-40B4-BE49-F238E27FC236}">
              <a16:creationId xmlns:a16="http://schemas.microsoft.com/office/drawing/2014/main" id="{7F80F234-8847-406A-AAC6-3D93ED1F81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43" name="TextBox 13242">
          <a:extLst>
            <a:ext uri="{FF2B5EF4-FFF2-40B4-BE49-F238E27FC236}">
              <a16:creationId xmlns:a16="http://schemas.microsoft.com/office/drawing/2014/main" id="{C61B324C-2853-40A3-86EA-81AF56E36A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44" name="TextBox 13243">
          <a:extLst>
            <a:ext uri="{FF2B5EF4-FFF2-40B4-BE49-F238E27FC236}">
              <a16:creationId xmlns:a16="http://schemas.microsoft.com/office/drawing/2014/main" id="{148EF49E-8260-49C0-9313-5EE452A13F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45" name="TextBox 13244">
          <a:extLst>
            <a:ext uri="{FF2B5EF4-FFF2-40B4-BE49-F238E27FC236}">
              <a16:creationId xmlns:a16="http://schemas.microsoft.com/office/drawing/2014/main" id="{774F0FE6-FDDE-450B-A18E-15266D68E2C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46" name="TextBox 13245">
          <a:extLst>
            <a:ext uri="{FF2B5EF4-FFF2-40B4-BE49-F238E27FC236}">
              <a16:creationId xmlns:a16="http://schemas.microsoft.com/office/drawing/2014/main" id="{AFB2E05A-E59B-47F3-B3ED-D6663B66AE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47" name="TextBox 13246">
          <a:extLst>
            <a:ext uri="{FF2B5EF4-FFF2-40B4-BE49-F238E27FC236}">
              <a16:creationId xmlns:a16="http://schemas.microsoft.com/office/drawing/2014/main" id="{95AFE2E1-7847-4760-90A1-50E8EB63DE9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48" name="TextBox 13247">
          <a:extLst>
            <a:ext uri="{FF2B5EF4-FFF2-40B4-BE49-F238E27FC236}">
              <a16:creationId xmlns:a16="http://schemas.microsoft.com/office/drawing/2014/main" id="{6E9E6E4A-80A2-4507-A23B-96475A87DF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49" name="TextBox 13248">
          <a:extLst>
            <a:ext uri="{FF2B5EF4-FFF2-40B4-BE49-F238E27FC236}">
              <a16:creationId xmlns:a16="http://schemas.microsoft.com/office/drawing/2014/main" id="{1B870BF0-6FC2-4543-BF87-FEA8ADCE62E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50" name="TextBox 13249">
          <a:extLst>
            <a:ext uri="{FF2B5EF4-FFF2-40B4-BE49-F238E27FC236}">
              <a16:creationId xmlns:a16="http://schemas.microsoft.com/office/drawing/2014/main" id="{56F76741-514A-499B-97D1-9B9BFA89259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51" name="TextBox 13250">
          <a:extLst>
            <a:ext uri="{FF2B5EF4-FFF2-40B4-BE49-F238E27FC236}">
              <a16:creationId xmlns:a16="http://schemas.microsoft.com/office/drawing/2014/main" id="{2EF6545D-6516-4679-9848-4174C8BCD0F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52" name="TextBox 13251">
          <a:extLst>
            <a:ext uri="{FF2B5EF4-FFF2-40B4-BE49-F238E27FC236}">
              <a16:creationId xmlns:a16="http://schemas.microsoft.com/office/drawing/2014/main" id="{D442B955-A3F9-4909-9F03-D7E929F4EC1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53" name="TextBox 13252">
          <a:extLst>
            <a:ext uri="{FF2B5EF4-FFF2-40B4-BE49-F238E27FC236}">
              <a16:creationId xmlns:a16="http://schemas.microsoft.com/office/drawing/2014/main" id="{23FBD934-49E6-4217-82EA-4E56ABA93A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54" name="TextBox 13253">
          <a:extLst>
            <a:ext uri="{FF2B5EF4-FFF2-40B4-BE49-F238E27FC236}">
              <a16:creationId xmlns:a16="http://schemas.microsoft.com/office/drawing/2014/main" id="{FB3CE837-4C14-42B7-8560-929EE6ABBE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55" name="TextBox 13254">
          <a:extLst>
            <a:ext uri="{FF2B5EF4-FFF2-40B4-BE49-F238E27FC236}">
              <a16:creationId xmlns:a16="http://schemas.microsoft.com/office/drawing/2014/main" id="{B3EB6B0A-399D-4B16-93BF-A92DEF490C8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56" name="TextBox 13255">
          <a:extLst>
            <a:ext uri="{FF2B5EF4-FFF2-40B4-BE49-F238E27FC236}">
              <a16:creationId xmlns:a16="http://schemas.microsoft.com/office/drawing/2014/main" id="{79608EDC-D5FC-4764-B25F-8C0953B672C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57" name="TextBox 13256">
          <a:extLst>
            <a:ext uri="{FF2B5EF4-FFF2-40B4-BE49-F238E27FC236}">
              <a16:creationId xmlns:a16="http://schemas.microsoft.com/office/drawing/2014/main" id="{BF9942FF-C9D9-4879-AA69-57D956BE097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58" name="TextBox 13257">
          <a:extLst>
            <a:ext uri="{FF2B5EF4-FFF2-40B4-BE49-F238E27FC236}">
              <a16:creationId xmlns:a16="http://schemas.microsoft.com/office/drawing/2014/main" id="{39F55101-9287-403A-BDA6-94188D900D0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59" name="TextBox 13258">
          <a:extLst>
            <a:ext uri="{FF2B5EF4-FFF2-40B4-BE49-F238E27FC236}">
              <a16:creationId xmlns:a16="http://schemas.microsoft.com/office/drawing/2014/main" id="{0F7E87A9-6BC6-4BF9-9B11-329FC307E4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60" name="TextBox 13259">
          <a:extLst>
            <a:ext uri="{FF2B5EF4-FFF2-40B4-BE49-F238E27FC236}">
              <a16:creationId xmlns:a16="http://schemas.microsoft.com/office/drawing/2014/main" id="{4136CF1C-7521-4CEE-990C-467D7A06FB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61" name="TextBox 13260">
          <a:extLst>
            <a:ext uri="{FF2B5EF4-FFF2-40B4-BE49-F238E27FC236}">
              <a16:creationId xmlns:a16="http://schemas.microsoft.com/office/drawing/2014/main" id="{B8A81032-349A-458B-AAB0-13D56F399F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62" name="TextBox 13261">
          <a:extLst>
            <a:ext uri="{FF2B5EF4-FFF2-40B4-BE49-F238E27FC236}">
              <a16:creationId xmlns:a16="http://schemas.microsoft.com/office/drawing/2014/main" id="{E7A0D2A1-AAF6-4DC6-B92F-5009B4D954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63" name="TextBox 13262">
          <a:extLst>
            <a:ext uri="{FF2B5EF4-FFF2-40B4-BE49-F238E27FC236}">
              <a16:creationId xmlns:a16="http://schemas.microsoft.com/office/drawing/2014/main" id="{40520D4A-3DE3-4CA0-8C50-B7B05C20B3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64" name="TextBox 13263">
          <a:extLst>
            <a:ext uri="{FF2B5EF4-FFF2-40B4-BE49-F238E27FC236}">
              <a16:creationId xmlns:a16="http://schemas.microsoft.com/office/drawing/2014/main" id="{12657CEE-854C-4C25-90A1-EDA5C4E9BA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65" name="TextBox 13264">
          <a:extLst>
            <a:ext uri="{FF2B5EF4-FFF2-40B4-BE49-F238E27FC236}">
              <a16:creationId xmlns:a16="http://schemas.microsoft.com/office/drawing/2014/main" id="{9A91EFFF-A0F4-4BCC-8511-2DBBA95AF11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66" name="TextBox 13265">
          <a:extLst>
            <a:ext uri="{FF2B5EF4-FFF2-40B4-BE49-F238E27FC236}">
              <a16:creationId xmlns:a16="http://schemas.microsoft.com/office/drawing/2014/main" id="{7C65D5CF-4633-4EA0-BAD6-508475BD924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67" name="TextBox 13266">
          <a:extLst>
            <a:ext uri="{FF2B5EF4-FFF2-40B4-BE49-F238E27FC236}">
              <a16:creationId xmlns:a16="http://schemas.microsoft.com/office/drawing/2014/main" id="{BC8D10ED-2D93-493A-A374-BE07553065F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68" name="TextBox 13267">
          <a:extLst>
            <a:ext uri="{FF2B5EF4-FFF2-40B4-BE49-F238E27FC236}">
              <a16:creationId xmlns:a16="http://schemas.microsoft.com/office/drawing/2014/main" id="{FBE449E2-EE21-4A9C-A02F-4F88FE1C2FE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69" name="TextBox 13268">
          <a:extLst>
            <a:ext uri="{FF2B5EF4-FFF2-40B4-BE49-F238E27FC236}">
              <a16:creationId xmlns:a16="http://schemas.microsoft.com/office/drawing/2014/main" id="{ECE36EC4-AC83-4EEA-BDBE-ADED54744CD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70" name="TextBox 13269">
          <a:extLst>
            <a:ext uri="{FF2B5EF4-FFF2-40B4-BE49-F238E27FC236}">
              <a16:creationId xmlns:a16="http://schemas.microsoft.com/office/drawing/2014/main" id="{F3994207-3973-4E47-AD29-F6F5181089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71" name="TextBox 13270">
          <a:extLst>
            <a:ext uri="{FF2B5EF4-FFF2-40B4-BE49-F238E27FC236}">
              <a16:creationId xmlns:a16="http://schemas.microsoft.com/office/drawing/2014/main" id="{49A4A690-7EE3-48F5-A160-E813B8FE6F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72" name="TextBox 13271">
          <a:extLst>
            <a:ext uri="{FF2B5EF4-FFF2-40B4-BE49-F238E27FC236}">
              <a16:creationId xmlns:a16="http://schemas.microsoft.com/office/drawing/2014/main" id="{C1AE0338-F21B-49C8-98CB-3E0830E70F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73" name="TextBox 13272">
          <a:extLst>
            <a:ext uri="{FF2B5EF4-FFF2-40B4-BE49-F238E27FC236}">
              <a16:creationId xmlns:a16="http://schemas.microsoft.com/office/drawing/2014/main" id="{6AAFFC72-2026-43C2-96DD-D1DB7823F71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74" name="TextBox 13273">
          <a:extLst>
            <a:ext uri="{FF2B5EF4-FFF2-40B4-BE49-F238E27FC236}">
              <a16:creationId xmlns:a16="http://schemas.microsoft.com/office/drawing/2014/main" id="{F8C6B156-15D0-4EB4-AEE0-1175305FB89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75" name="TextBox 13274">
          <a:extLst>
            <a:ext uri="{FF2B5EF4-FFF2-40B4-BE49-F238E27FC236}">
              <a16:creationId xmlns:a16="http://schemas.microsoft.com/office/drawing/2014/main" id="{2BB8EC11-52A0-4C9F-B6D9-B3D6B6A096E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76" name="TextBox 13275">
          <a:extLst>
            <a:ext uri="{FF2B5EF4-FFF2-40B4-BE49-F238E27FC236}">
              <a16:creationId xmlns:a16="http://schemas.microsoft.com/office/drawing/2014/main" id="{7C0482AB-3270-457B-968D-FDDEE181B4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77" name="TextBox 13276">
          <a:extLst>
            <a:ext uri="{FF2B5EF4-FFF2-40B4-BE49-F238E27FC236}">
              <a16:creationId xmlns:a16="http://schemas.microsoft.com/office/drawing/2014/main" id="{50A45E28-EECE-4A27-AC42-AD6252C6E58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78" name="TextBox 13277">
          <a:extLst>
            <a:ext uri="{FF2B5EF4-FFF2-40B4-BE49-F238E27FC236}">
              <a16:creationId xmlns:a16="http://schemas.microsoft.com/office/drawing/2014/main" id="{AE929987-5DD0-4E62-A390-26F60C868B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79" name="TextBox 13278">
          <a:extLst>
            <a:ext uri="{FF2B5EF4-FFF2-40B4-BE49-F238E27FC236}">
              <a16:creationId xmlns:a16="http://schemas.microsoft.com/office/drawing/2014/main" id="{398D5793-7FBA-421D-9C45-302E70D8599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80" name="TextBox 13279">
          <a:extLst>
            <a:ext uri="{FF2B5EF4-FFF2-40B4-BE49-F238E27FC236}">
              <a16:creationId xmlns:a16="http://schemas.microsoft.com/office/drawing/2014/main" id="{12CDBA46-9EB0-4BD3-A3D0-0FB8D56EBE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81" name="TextBox 13280">
          <a:extLst>
            <a:ext uri="{FF2B5EF4-FFF2-40B4-BE49-F238E27FC236}">
              <a16:creationId xmlns:a16="http://schemas.microsoft.com/office/drawing/2014/main" id="{6F03BAB5-7248-427D-B6BD-E44F086B63B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82" name="TextBox 13281">
          <a:extLst>
            <a:ext uri="{FF2B5EF4-FFF2-40B4-BE49-F238E27FC236}">
              <a16:creationId xmlns:a16="http://schemas.microsoft.com/office/drawing/2014/main" id="{3E0F9538-9C95-4327-985C-46648432804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83" name="TextBox 13282">
          <a:extLst>
            <a:ext uri="{FF2B5EF4-FFF2-40B4-BE49-F238E27FC236}">
              <a16:creationId xmlns:a16="http://schemas.microsoft.com/office/drawing/2014/main" id="{86768EE3-E666-441A-AB7B-132FE7F98B8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84" name="TextBox 13283">
          <a:extLst>
            <a:ext uri="{FF2B5EF4-FFF2-40B4-BE49-F238E27FC236}">
              <a16:creationId xmlns:a16="http://schemas.microsoft.com/office/drawing/2014/main" id="{E9CCF413-81A7-4928-9D27-8D55B5978D9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85" name="TextBox 13284">
          <a:extLst>
            <a:ext uri="{FF2B5EF4-FFF2-40B4-BE49-F238E27FC236}">
              <a16:creationId xmlns:a16="http://schemas.microsoft.com/office/drawing/2014/main" id="{E269E578-5C41-40C0-8965-360F742B93B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86" name="TextBox 13285">
          <a:extLst>
            <a:ext uri="{FF2B5EF4-FFF2-40B4-BE49-F238E27FC236}">
              <a16:creationId xmlns:a16="http://schemas.microsoft.com/office/drawing/2014/main" id="{022975CC-E263-4C05-9F98-62DCF3EA45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87" name="TextBox 13286">
          <a:extLst>
            <a:ext uri="{FF2B5EF4-FFF2-40B4-BE49-F238E27FC236}">
              <a16:creationId xmlns:a16="http://schemas.microsoft.com/office/drawing/2014/main" id="{FB05B126-8C61-4631-9F5C-8B3AA765BA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88" name="TextBox 13287">
          <a:extLst>
            <a:ext uri="{FF2B5EF4-FFF2-40B4-BE49-F238E27FC236}">
              <a16:creationId xmlns:a16="http://schemas.microsoft.com/office/drawing/2014/main" id="{F0D14DAB-C076-4099-BF69-D847E9E8B6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89" name="TextBox 13288">
          <a:extLst>
            <a:ext uri="{FF2B5EF4-FFF2-40B4-BE49-F238E27FC236}">
              <a16:creationId xmlns:a16="http://schemas.microsoft.com/office/drawing/2014/main" id="{6639543D-F1E8-4381-9E8B-F5AAD940E5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90" name="TextBox 13289">
          <a:extLst>
            <a:ext uri="{FF2B5EF4-FFF2-40B4-BE49-F238E27FC236}">
              <a16:creationId xmlns:a16="http://schemas.microsoft.com/office/drawing/2014/main" id="{FD2EA914-9A0D-4F90-BB5C-8AB11C0BC26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91" name="TextBox 13290">
          <a:extLst>
            <a:ext uri="{FF2B5EF4-FFF2-40B4-BE49-F238E27FC236}">
              <a16:creationId xmlns:a16="http://schemas.microsoft.com/office/drawing/2014/main" id="{2C6C3ACC-7FBD-4F7A-A38F-B68781B335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92" name="TextBox 13291">
          <a:extLst>
            <a:ext uri="{FF2B5EF4-FFF2-40B4-BE49-F238E27FC236}">
              <a16:creationId xmlns:a16="http://schemas.microsoft.com/office/drawing/2014/main" id="{00D2573E-8F23-4149-8DD4-BB23C8A3880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93" name="TextBox 13292">
          <a:extLst>
            <a:ext uri="{FF2B5EF4-FFF2-40B4-BE49-F238E27FC236}">
              <a16:creationId xmlns:a16="http://schemas.microsoft.com/office/drawing/2014/main" id="{4860DC1A-719F-40E2-8310-D4BF24C3CAC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94" name="TextBox 13293">
          <a:extLst>
            <a:ext uri="{FF2B5EF4-FFF2-40B4-BE49-F238E27FC236}">
              <a16:creationId xmlns:a16="http://schemas.microsoft.com/office/drawing/2014/main" id="{80FBCFA0-2965-4C50-887C-F310DB8223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95" name="TextBox 13294">
          <a:extLst>
            <a:ext uri="{FF2B5EF4-FFF2-40B4-BE49-F238E27FC236}">
              <a16:creationId xmlns:a16="http://schemas.microsoft.com/office/drawing/2014/main" id="{31DAFC73-E537-46FE-A4E7-3D785BDB13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96" name="TextBox 13295">
          <a:extLst>
            <a:ext uri="{FF2B5EF4-FFF2-40B4-BE49-F238E27FC236}">
              <a16:creationId xmlns:a16="http://schemas.microsoft.com/office/drawing/2014/main" id="{129FE85A-B813-4C59-9628-26D4808E03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97" name="TextBox 13296">
          <a:extLst>
            <a:ext uri="{FF2B5EF4-FFF2-40B4-BE49-F238E27FC236}">
              <a16:creationId xmlns:a16="http://schemas.microsoft.com/office/drawing/2014/main" id="{11808CDD-2A89-42F2-BB61-E82E255019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98" name="TextBox 13297">
          <a:extLst>
            <a:ext uri="{FF2B5EF4-FFF2-40B4-BE49-F238E27FC236}">
              <a16:creationId xmlns:a16="http://schemas.microsoft.com/office/drawing/2014/main" id="{45D39DEE-696C-4B84-B1CF-B9D2D8A3A6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299" name="TextBox 13298">
          <a:extLst>
            <a:ext uri="{FF2B5EF4-FFF2-40B4-BE49-F238E27FC236}">
              <a16:creationId xmlns:a16="http://schemas.microsoft.com/office/drawing/2014/main" id="{0606022E-5F55-48FD-BE37-63F957C8C87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00" name="TextBox 13299">
          <a:extLst>
            <a:ext uri="{FF2B5EF4-FFF2-40B4-BE49-F238E27FC236}">
              <a16:creationId xmlns:a16="http://schemas.microsoft.com/office/drawing/2014/main" id="{B4688607-03A6-4CD6-8DBA-DE4A4148AD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01" name="TextBox 13300">
          <a:extLst>
            <a:ext uri="{FF2B5EF4-FFF2-40B4-BE49-F238E27FC236}">
              <a16:creationId xmlns:a16="http://schemas.microsoft.com/office/drawing/2014/main" id="{8B4666E2-7CD6-43E6-9E69-77ED635EDA1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02" name="TextBox 13301">
          <a:extLst>
            <a:ext uri="{FF2B5EF4-FFF2-40B4-BE49-F238E27FC236}">
              <a16:creationId xmlns:a16="http://schemas.microsoft.com/office/drawing/2014/main" id="{C17F5C3D-19B0-456A-AB3F-2FEBA582AB9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03" name="TextBox 13302">
          <a:extLst>
            <a:ext uri="{FF2B5EF4-FFF2-40B4-BE49-F238E27FC236}">
              <a16:creationId xmlns:a16="http://schemas.microsoft.com/office/drawing/2014/main" id="{23ACF4C7-C987-42B3-A5EF-67FA483714A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04" name="TextBox 13303">
          <a:extLst>
            <a:ext uri="{FF2B5EF4-FFF2-40B4-BE49-F238E27FC236}">
              <a16:creationId xmlns:a16="http://schemas.microsoft.com/office/drawing/2014/main" id="{CA2A3AE2-809D-4941-B563-67D98A778C8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05" name="TextBox 13304">
          <a:extLst>
            <a:ext uri="{FF2B5EF4-FFF2-40B4-BE49-F238E27FC236}">
              <a16:creationId xmlns:a16="http://schemas.microsoft.com/office/drawing/2014/main" id="{EAAA6719-062F-43B5-ACD5-DDB1A9EE341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06" name="TextBox 13305">
          <a:extLst>
            <a:ext uri="{FF2B5EF4-FFF2-40B4-BE49-F238E27FC236}">
              <a16:creationId xmlns:a16="http://schemas.microsoft.com/office/drawing/2014/main" id="{2D35569B-7810-4A34-A4FE-9E7E1FF62C4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07" name="TextBox 13306">
          <a:extLst>
            <a:ext uri="{FF2B5EF4-FFF2-40B4-BE49-F238E27FC236}">
              <a16:creationId xmlns:a16="http://schemas.microsoft.com/office/drawing/2014/main" id="{07CD7EE9-800B-4FB8-A065-CD9CE5419C5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08" name="TextBox 13307">
          <a:extLst>
            <a:ext uri="{FF2B5EF4-FFF2-40B4-BE49-F238E27FC236}">
              <a16:creationId xmlns:a16="http://schemas.microsoft.com/office/drawing/2014/main" id="{974226FE-84F8-4AA4-8073-93BE3684723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09" name="TextBox 13308">
          <a:extLst>
            <a:ext uri="{FF2B5EF4-FFF2-40B4-BE49-F238E27FC236}">
              <a16:creationId xmlns:a16="http://schemas.microsoft.com/office/drawing/2014/main" id="{5B0A66C9-6E8E-4653-A1E2-B504DE389CF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10" name="TextBox 13309">
          <a:extLst>
            <a:ext uri="{FF2B5EF4-FFF2-40B4-BE49-F238E27FC236}">
              <a16:creationId xmlns:a16="http://schemas.microsoft.com/office/drawing/2014/main" id="{E146EE21-2806-424A-8848-8F259B12FB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11" name="TextBox 13310">
          <a:extLst>
            <a:ext uri="{FF2B5EF4-FFF2-40B4-BE49-F238E27FC236}">
              <a16:creationId xmlns:a16="http://schemas.microsoft.com/office/drawing/2014/main" id="{C49459FD-A85B-4A90-9621-19FBAB77740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12" name="TextBox 13311">
          <a:extLst>
            <a:ext uri="{FF2B5EF4-FFF2-40B4-BE49-F238E27FC236}">
              <a16:creationId xmlns:a16="http://schemas.microsoft.com/office/drawing/2014/main" id="{C71D5E61-539F-4178-A884-4CCCB2D42B0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13" name="TextBox 13312">
          <a:extLst>
            <a:ext uri="{FF2B5EF4-FFF2-40B4-BE49-F238E27FC236}">
              <a16:creationId xmlns:a16="http://schemas.microsoft.com/office/drawing/2014/main" id="{A8389F88-A0A2-474A-929B-E8D696C70F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14" name="TextBox 13313">
          <a:extLst>
            <a:ext uri="{FF2B5EF4-FFF2-40B4-BE49-F238E27FC236}">
              <a16:creationId xmlns:a16="http://schemas.microsoft.com/office/drawing/2014/main" id="{EFE2406F-367F-4CB2-B203-F8EF4F47A8A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15" name="TextBox 13314">
          <a:extLst>
            <a:ext uri="{FF2B5EF4-FFF2-40B4-BE49-F238E27FC236}">
              <a16:creationId xmlns:a16="http://schemas.microsoft.com/office/drawing/2014/main" id="{D9B71060-B9AA-46EF-9375-A6743E637D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16" name="TextBox 13315">
          <a:extLst>
            <a:ext uri="{FF2B5EF4-FFF2-40B4-BE49-F238E27FC236}">
              <a16:creationId xmlns:a16="http://schemas.microsoft.com/office/drawing/2014/main" id="{ADB9933A-524F-4F8F-80D4-DE50A37F15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17" name="TextBox 13316">
          <a:extLst>
            <a:ext uri="{FF2B5EF4-FFF2-40B4-BE49-F238E27FC236}">
              <a16:creationId xmlns:a16="http://schemas.microsoft.com/office/drawing/2014/main" id="{171A6E33-A983-4257-BA9C-301FA22EB29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18" name="TextBox 13317">
          <a:extLst>
            <a:ext uri="{FF2B5EF4-FFF2-40B4-BE49-F238E27FC236}">
              <a16:creationId xmlns:a16="http://schemas.microsoft.com/office/drawing/2014/main" id="{24943CF6-3657-41FE-9997-5C1799D3FC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19" name="TextBox 13318">
          <a:extLst>
            <a:ext uri="{FF2B5EF4-FFF2-40B4-BE49-F238E27FC236}">
              <a16:creationId xmlns:a16="http://schemas.microsoft.com/office/drawing/2014/main" id="{82DC9136-E35A-4D6B-B648-9C985833AB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20" name="TextBox 13319">
          <a:extLst>
            <a:ext uri="{FF2B5EF4-FFF2-40B4-BE49-F238E27FC236}">
              <a16:creationId xmlns:a16="http://schemas.microsoft.com/office/drawing/2014/main" id="{F500580B-69CF-4B03-9265-CE62B933A4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21" name="TextBox 13320">
          <a:extLst>
            <a:ext uri="{FF2B5EF4-FFF2-40B4-BE49-F238E27FC236}">
              <a16:creationId xmlns:a16="http://schemas.microsoft.com/office/drawing/2014/main" id="{B5E2A469-AC15-45B4-A0A4-5D0C978F3FB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22" name="TextBox 13321">
          <a:extLst>
            <a:ext uri="{FF2B5EF4-FFF2-40B4-BE49-F238E27FC236}">
              <a16:creationId xmlns:a16="http://schemas.microsoft.com/office/drawing/2014/main" id="{D34C0DDB-230F-4BE2-9418-BF931F9019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23" name="TextBox 13322">
          <a:extLst>
            <a:ext uri="{FF2B5EF4-FFF2-40B4-BE49-F238E27FC236}">
              <a16:creationId xmlns:a16="http://schemas.microsoft.com/office/drawing/2014/main" id="{15601702-58C7-4930-8CD4-587B4488EA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24" name="TextBox 13323">
          <a:extLst>
            <a:ext uri="{FF2B5EF4-FFF2-40B4-BE49-F238E27FC236}">
              <a16:creationId xmlns:a16="http://schemas.microsoft.com/office/drawing/2014/main" id="{89D57585-5062-4881-8D50-64C961A650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25" name="TextBox 13324">
          <a:extLst>
            <a:ext uri="{FF2B5EF4-FFF2-40B4-BE49-F238E27FC236}">
              <a16:creationId xmlns:a16="http://schemas.microsoft.com/office/drawing/2014/main" id="{2DF93146-F223-4E48-B82C-DDF702D534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26" name="TextBox 13325">
          <a:extLst>
            <a:ext uri="{FF2B5EF4-FFF2-40B4-BE49-F238E27FC236}">
              <a16:creationId xmlns:a16="http://schemas.microsoft.com/office/drawing/2014/main" id="{8C200974-52DE-4EAD-9A25-197F2B0B63D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27" name="TextBox 13326">
          <a:extLst>
            <a:ext uri="{FF2B5EF4-FFF2-40B4-BE49-F238E27FC236}">
              <a16:creationId xmlns:a16="http://schemas.microsoft.com/office/drawing/2014/main" id="{0B380243-6F06-4D8F-B802-F9720A96A4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28" name="TextBox 13327">
          <a:extLst>
            <a:ext uri="{FF2B5EF4-FFF2-40B4-BE49-F238E27FC236}">
              <a16:creationId xmlns:a16="http://schemas.microsoft.com/office/drawing/2014/main" id="{2B9053DD-2A50-4A85-BB0C-0AA5B70567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29" name="TextBox 13328">
          <a:extLst>
            <a:ext uri="{FF2B5EF4-FFF2-40B4-BE49-F238E27FC236}">
              <a16:creationId xmlns:a16="http://schemas.microsoft.com/office/drawing/2014/main" id="{973F9283-BEF8-411E-80B0-C15DD1B845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30" name="TextBox 13329">
          <a:extLst>
            <a:ext uri="{FF2B5EF4-FFF2-40B4-BE49-F238E27FC236}">
              <a16:creationId xmlns:a16="http://schemas.microsoft.com/office/drawing/2014/main" id="{6DF0A1C5-F3D9-4091-B2B2-EAB9B7481A4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31" name="TextBox 13330">
          <a:extLst>
            <a:ext uri="{FF2B5EF4-FFF2-40B4-BE49-F238E27FC236}">
              <a16:creationId xmlns:a16="http://schemas.microsoft.com/office/drawing/2014/main" id="{E6ACE272-7FB7-4E0C-9951-8DA33A3E07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32" name="TextBox 13331">
          <a:extLst>
            <a:ext uri="{FF2B5EF4-FFF2-40B4-BE49-F238E27FC236}">
              <a16:creationId xmlns:a16="http://schemas.microsoft.com/office/drawing/2014/main" id="{80499A20-AA12-4A30-BC4B-FA485E68DD7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33" name="TextBox 13332">
          <a:extLst>
            <a:ext uri="{FF2B5EF4-FFF2-40B4-BE49-F238E27FC236}">
              <a16:creationId xmlns:a16="http://schemas.microsoft.com/office/drawing/2014/main" id="{C8C947FB-4000-421B-B578-5DF355EF8A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34" name="TextBox 13333">
          <a:extLst>
            <a:ext uri="{FF2B5EF4-FFF2-40B4-BE49-F238E27FC236}">
              <a16:creationId xmlns:a16="http://schemas.microsoft.com/office/drawing/2014/main" id="{E6064DCF-C443-4EAE-9744-E9AA87AC76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35" name="TextBox 13334">
          <a:extLst>
            <a:ext uri="{FF2B5EF4-FFF2-40B4-BE49-F238E27FC236}">
              <a16:creationId xmlns:a16="http://schemas.microsoft.com/office/drawing/2014/main" id="{7519DECC-32B9-44C1-A55E-00D627252E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36" name="TextBox 13335">
          <a:extLst>
            <a:ext uri="{FF2B5EF4-FFF2-40B4-BE49-F238E27FC236}">
              <a16:creationId xmlns:a16="http://schemas.microsoft.com/office/drawing/2014/main" id="{A43DAF76-7A16-4A31-9292-1A8A278F196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37" name="TextBox 13336">
          <a:extLst>
            <a:ext uri="{FF2B5EF4-FFF2-40B4-BE49-F238E27FC236}">
              <a16:creationId xmlns:a16="http://schemas.microsoft.com/office/drawing/2014/main" id="{CD1E2074-7CB5-4263-8901-12E491193F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38" name="TextBox 13337">
          <a:extLst>
            <a:ext uri="{FF2B5EF4-FFF2-40B4-BE49-F238E27FC236}">
              <a16:creationId xmlns:a16="http://schemas.microsoft.com/office/drawing/2014/main" id="{49F352DB-2A9A-4F2C-ADC1-69D37209CB6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39" name="TextBox 13338">
          <a:extLst>
            <a:ext uri="{FF2B5EF4-FFF2-40B4-BE49-F238E27FC236}">
              <a16:creationId xmlns:a16="http://schemas.microsoft.com/office/drawing/2014/main" id="{40AE3FA5-4CCD-4BE7-8617-A5E98608B7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40" name="TextBox 13339">
          <a:extLst>
            <a:ext uri="{FF2B5EF4-FFF2-40B4-BE49-F238E27FC236}">
              <a16:creationId xmlns:a16="http://schemas.microsoft.com/office/drawing/2014/main" id="{093FCDDF-2766-457C-86F6-4648F7E09D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41" name="TextBox 13340">
          <a:extLst>
            <a:ext uri="{FF2B5EF4-FFF2-40B4-BE49-F238E27FC236}">
              <a16:creationId xmlns:a16="http://schemas.microsoft.com/office/drawing/2014/main" id="{9623D555-5DDF-4481-A39F-07EF70EE6D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42" name="TextBox 13341">
          <a:extLst>
            <a:ext uri="{FF2B5EF4-FFF2-40B4-BE49-F238E27FC236}">
              <a16:creationId xmlns:a16="http://schemas.microsoft.com/office/drawing/2014/main" id="{FDBB6461-2600-4AEB-8973-B62D1B80DC7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43" name="TextBox 13342">
          <a:extLst>
            <a:ext uri="{FF2B5EF4-FFF2-40B4-BE49-F238E27FC236}">
              <a16:creationId xmlns:a16="http://schemas.microsoft.com/office/drawing/2014/main" id="{D472F0C5-B743-4511-984A-AC5FD2AB7ED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44" name="TextBox 13343">
          <a:extLst>
            <a:ext uri="{FF2B5EF4-FFF2-40B4-BE49-F238E27FC236}">
              <a16:creationId xmlns:a16="http://schemas.microsoft.com/office/drawing/2014/main" id="{B4CA9F67-D520-4111-9116-7DE0DDA54A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45" name="TextBox 13344">
          <a:extLst>
            <a:ext uri="{FF2B5EF4-FFF2-40B4-BE49-F238E27FC236}">
              <a16:creationId xmlns:a16="http://schemas.microsoft.com/office/drawing/2014/main" id="{6E1A5DF5-38C0-4071-8E0B-B937C5BED3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46" name="TextBox 13345">
          <a:extLst>
            <a:ext uri="{FF2B5EF4-FFF2-40B4-BE49-F238E27FC236}">
              <a16:creationId xmlns:a16="http://schemas.microsoft.com/office/drawing/2014/main" id="{E1091411-9C33-4C34-B59A-A824BD8AF3C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47" name="TextBox 13346">
          <a:extLst>
            <a:ext uri="{FF2B5EF4-FFF2-40B4-BE49-F238E27FC236}">
              <a16:creationId xmlns:a16="http://schemas.microsoft.com/office/drawing/2014/main" id="{0005F9E7-6DBD-4A2F-9201-45CCA795FD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48" name="TextBox 13347">
          <a:extLst>
            <a:ext uri="{FF2B5EF4-FFF2-40B4-BE49-F238E27FC236}">
              <a16:creationId xmlns:a16="http://schemas.microsoft.com/office/drawing/2014/main" id="{62391E84-C4D5-472A-8E8F-61E39709F6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49" name="TextBox 13348">
          <a:extLst>
            <a:ext uri="{FF2B5EF4-FFF2-40B4-BE49-F238E27FC236}">
              <a16:creationId xmlns:a16="http://schemas.microsoft.com/office/drawing/2014/main" id="{7E218832-256B-40F0-9BF3-A1BB835F637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50" name="TextBox 13349">
          <a:extLst>
            <a:ext uri="{FF2B5EF4-FFF2-40B4-BE49-F238E27FC236}">
              <a16:creationId xmlns:a16="http://schemas.microsoft.com/office/drawing/2014/main" id="{057ED900-5486-433F-94DC-9D51F22A1C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51" name="TextBox 13350">
          <a:extLst>
            <a:ext uri="{FF2B5EF4-FFF2-40B4-BE49-F238E27FC236}">
              <a16:creationId xmlns:a16="http://schemas.microsoft.com/office/drawing/2014/main" id="{E03DD19C-5F37-4AE3-B69A-AB594F5F71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52" name="TextBox 13351">
          <a:extLst>
            <a:ext uri="{FF2B5EF4-FFF2-40B4-BE49-F238E27FC236}">
              <a16:creationId xmlns:a16="http://schemas.microsoft.com/office/drawing/2014/main" id="{A75EE99C-72A8-4C00-8F64-6C03327E5C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53" name="TextBox 13352">
          <a:extLst>
            <a:ext uri="{FF2B5EF4-FFF2-40B4-BE49-F238E27FC236}">
              <a16:creationId xmlns:a16="http://schemas.microsoft.com/office/drawing/2014/main" id="{AA1E37B5-3E47-469C-837D-98B3D118F8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54" name="TextBox 13353">
          <a:extLst>
            <a:ext uri="{FF2B5EF4-FFF2-40B4-BE49-F238E27FC236}">
              <a16:creationId xmlns:a16="http://schemas.microsoft.com/office/drawing/2014/main" id="{55806953-7B7A-48A2-80CC-53420CA1DD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55" name="TextBox 13354">
          <a:extLst>
            <a:ext uri="{FF2B5EF4-FFF2-40B4-BE49-F238E27FC236}">
              <a16:creationId xmlns:a16="http://schemas.microsoft.com/office/drawing/2014/main" id="{F2ACA26C-A1D9-461C-A57A-D159570C12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56" name="TextBox 13355">
          <a:extLst>
            <a:ext uri="{FF2B5EF4-FFF2-40B4-BE49-F238E27FC236}">
              <a16:creationId xmlns:a16="http://schemas.microsoft.com/office/drawing/2014/main" id="{D5FA5FB7-BE13-4577-AA41-E560F71BCA4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57" name="TextBox 13356">
          <a:extLst>
            <a:ext uri="{FF2B5EF4-FFF2-40B4-BE49-F238E27FC236}">
              <a16:creationId xmlns:a16="http://schemas.microsoft.com/office/drawing/2014/main" id="{C9BD4143-38FF-4BE5-A924-5B198B3589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58" name="TextBox 13357">
          <a:extLst>
            <a:ext uri="{FF2B5EF4-FFF2-40B4-BE49-F238E27FC236}">
              <a16:creationId xmlns:a16="http://schemas.microsoft.com/office/drawing/2014/main" id="{B7420B29-85D8-4247-884A-B9C8C7ADF9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59" name="TextBox 13358">
          <a:extLst>
            <a:ext uri="{FF2B5EF4-FFF2-40B4-BE49-F238E27FC236}">
              <a16:creationId xmlns:a16="http://schemas.microsoft.com/office/drawing/2014/main" id="{448FA9A3-ED8B-4499-86DD-C02E13A776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60" name="TextBox 13359">
          <a:extLst>
            <a:ext uri="{FF2B5EF4-FFF2-40B4-BE49-F238E27FC236}">
              <a16:creationId xmlns:a16="http://schemas.microsoft.com/office/drawing/2014/main" id="{E97C9838-2A76-4D97-8F0F-DFB0371CF86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61" name="TextBox 13360">
          <a:extLst>
            <a:ext uri="{FF2B5EF4-FFF2-40B4-BE49-F238E27FC236}">
              <a16:creationId xmlns:a16="http://schemas.microsoft.com/office/drawing/2014/main" id="{E697A7C2-EF88-4760-A2A3-209C14F821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62" name="TextBox 13361">
          <a:extLst>
            <a:ext uri="{FF2B5EF4-FFF2-40B4-BE49-F238E27FC236}">
              <a16:creationId xmlns:a16="http://schemas.microsoft.com/office/drawing/2014/main" id="{E0A5E74C-D2B6-4B13-89A9-925B63B5594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63" name="TextBox 13362">
          <a:extLst>
            <a:ext uri="{FF2B5EF4-FFF2-40B4-BE49-F238E27FC236}">
              <a16:creationId xmlns:a16="http://schemas.microsoft.com/office/drawing/2014/main" id="{FCC2C0FE-3CBE-4E10-92CE-D2FFBE1618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64" name="TextBox 13363">
          <a:extLst>
            <a:ext uri="{FF2B5EF4-FFF2-40B4-BE49-F238E27FC236}">
              <a16:creationId xmlns:a16="http://schemas.microsoft.com/office/drawing/2014/main" id="{F915B8A2-165E-47DB-9874-795FF896CA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65" name="TextBox 13364">
          <a:extLst>
            <a:ext uri="{FF2B5EF4-FFF2-40B4-BE49-F238E27FC236}">
              <a16:creationId xmlns:a16="http://schemas.microsoft.com/office/drawing/2014/main" id="{CF27A5DF-FC9B-4E1A-BA2D-45BF79E299A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66" name="TextBox 13365">
          <a:extLst>
            <a:ext uri="{FF2B5EF4-FFF2-40B4-BE49-F238E27FC236}">
              <a16:creationId xmlns:a16="http://schemas.microsoft.com/office/drawing/2014/main" id="{508AAC9A-5491-41F3-8674-9821F87AA95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67" name="TextBox 13366">
          <a:extLst>
            <a:ext uri="{FF2B5EF4-FFF2-40B4-BE49-F238E27FC236}">
              <a16:creationId xmlns:a16="http://schemas.microsoft.com/office/drawing/2014/main" id="{6DF14E87-B984-4B20-8B66-340BF0F38D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68" name="TextBox 13367">
          <a:extLst>
            <a:ext uri="{FF2B5EF4-FFF2-40B4-BE49-F238E27FC236}">
              <a16:creationId xmlns:a16="http://schemas.microsoft.com/office/drawing/2014/main" id="{541F0E0F-61E7-44F6-9A72-BA67FA4E87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69" name="TextBox 13368">
          <a:extLst>
            <a:ext uri="{FF2B5EF4-FFF2-40B4-BE49-F238E27FC236}">
              <a16:creationId xmlns:a16="http://schemas.microsoft.com/office/drawing/2014/main" id="{23FB1DED-264E-455B-AB23-33121A437B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70" name="TextBox 13369">
          <a:extLst>
            <a:ext uri="{FF2B5EF4-FFF2-40B4-BE49-F238E27FC236}">
              <a16:creationId xmlns:a16="http://schemas.microsoft.com/office/drawing/2014/main" id="{714220B9-78B8-4CEB-8E45-15B97B459CC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71" name="TextBox 13370">
          <a:extLst>
            <a:ext uri="{FF2B5EF4-FFF2-40B4-BE49-F238E27FC236}">
              <a16:creationId xmlns:a16="http://schemas.microsoft.com/office/drawing/2014/main" id="{B196D48A-F01E-4AD0-A3CD-F6617C9CA7C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72" name="TextBox 13371">
          <a:extLst>
            <a:ext uri="{FF2B5EF4-FFF2-40B4-BE49-F238E27FC236}">
              <a16:creationId xmlns:a16="http://schemas.microsoft.com/office/drawing/2014/main" id="{83EAC6B3-2D55-4062-8483-6C61FD0300F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73" name="TextBox 13372">
          <a:extLst>
            <a:ext uri="{FF2B5EF4-FFF2-40B4-BE49-F238E27FC236}">
              <a16:creationId xmlns:a16="http://schemas.microsoft.com/office/drawing/2014/main" id="{0B0E38F2-75A6-459C-B1A4-4D3DDD5D15E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74" name="TextBox 13373">
          <a:extLst>
            <a:ext uri="{FF2B5EF4-FFF2-40B4-BE49-F238E27FC236}">
              <a16:creationId xmlns:a16="http://schemas.microsoft.com/office/drawing/2014/main" id="{E63A99B4-6CB2-4BB5-9193-7D29FF7F38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75" name="TextBox 13374">
          <a:extLst>
            <a:ext uri="{FF2B5EF4-FFF2-40B4-BE49-F238E27FC236}">
              <a16:creationId xmlns:a16="http://schemas.microsoft.com/office/drawing/2014/main" id="{52345B93-02FF-46F7-B855-C03A7A002F2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76" name="TextBox 13375">
          <a:extLst>
            <a:ext uri="{FF2B5EF4-FFF2-40B4-BE49-F238E27FC236}">
              <a16:creationId xmlns:a16="http://schemas.microsoft.com/office/drawing/2014/main" id="{EEF054B6-095C-4439-AB41-FED8CC5BFE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77" name="TextBox 13376">
          <a:extLst>
            <a:ext uri="{FF2B5EF4-FFF2-40B4-BE49-F238E27FC236}">
              <a16:creationId xmlns:a16="http://schemas.microsoft.com/office/drawing/2014/main" id="{21FA9558-2CDE-4510-91B0-7C3702BE3A7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78" name="TextBox 13377">
          <a:extLst>
            <a:ext uri="{FF2B5EF4-FFF2-40B4-BE49-F238E27FC236}">
              <a16:creationId xmlns:a16="http://schemas.microsoft.com/office/drawing/2014/main" id="{58DCBF36-EA27-412D-A1E7-6FDC986FBF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79" name="TextBox 13378">
          <a:extLst>
            <a:ext uri="{FF2B5EF4-FFF2-40B4-BE49-F238E27FC236}">
              <a16:creationId xmlns:a16="http://schemas.microsoft.com/office/drawing/2014/main" id="{85D9AE1E-5DB4-49A2-955E-9695A408624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80" name="TextBox 13379">
          <a:extLst>
            <a:ext uri="{FF2B5EF4-FFF2-40B4-BE49-F238E27FC236}">
              <a16:creationId xmlns:a16="http://schemas.microsoft.com/office/drawing/2014/main" id="{2BD0C6FE-5EEE-4A1B-B638-7B382BDB854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81" name="TextBox 13380">
          <a:extLst>
            <a:ext uri="{FF2B5EF4-FFF2-40B4-BE49-F238E27FC236}">
              <a16:creationId xmlns:a16="http://schemas.microsoft.com/office/drawing/2014/main" id="{55830511-F87E-4A2F-9FAE-AF72FB9CA2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82" name="TextBox 13381">
          <a:extLst>
            <a:ext uri="{FF2B5EF4-FFF2-40B4-BE49-F238E27FC236}">
              <a16:creationId xmlns:a16="http://schemas.microsoft.com/office/drawing/2014/main" id="{FE070DF5-3867-4CC4-AD67-261C1E5BC1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83" name="TextBox 13382">
          <a:extLst>
            <a:ext uri="{FF2B5EF4-FFF2-40B4-BE49-F238E27FC236}">
              <a16:creationId xmlns:a16="http://schemas.microsoft.com/office/drawing/2014/main" id="{CFA89BE5-430B-4F53-980F-4C74DA05C5C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84" name="TextBox 13383">
          <a:extLst>
            <a:ext uri="{FF2B5EF4-FFF2-40B4-BE49-F238E27FC236}">
              <a16:creationId xmlns:a16="http://schemas.microsoft.com/office/drawing/2014/main" id="{8B1DFB2B-EF7D-4103-8EF1-3451FA4EC07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85" name="TextBox 13384">
          <a:extLst>
            <a:ext uri="{FF2B5EF4-FFF2-40B4-BE49-F238E27FC236}">
              <a16:creationId xmlns:a16="http://schemas.microsoft.com/office/drawing/2014/main" id="{9CF3EF2D-95DC-48EB-9ADC-16C6A0F023A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86" name="TextBox 13385">
          <a:extLst>
            <a:ext uri="{FF2B5EF4-FFF2-40B4-BE49-F238E27FC236}">
              <a16:creationId xmlns:a16="http://schemas.microsoft.com/office/drawing/2014/main" id="{940214E9-D48B-4683-B9E2-0A924701E55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87" name="TextBox 13386">
          <a:extLst>
            <a:ext uri="{FF2B5EF4-FFF2-40B4-BE49-F238E27FC236}">
              <a16:creationId xmlns:a16="http://schemas.microsoft.com/office/drawing/2014/main" id="{A4D9BE16-2691-4154-A654-F53A104D113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88" name="TextBox 13387">
          <a:extLst>
            <a:ext uri="{FF2B5EF4-FFF2-40B4-BE49-F238E27FC236}">
              <a16:creationId xmlns:a16="http://schemas.microsoft.com/office/drawing/2014/main" id="{CD50250D-40E5-4334-830A-0BB373BDD2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89" name="TextBox 13388">
          <a:extLst>
            <a:ext uri="{FF2B5EF4-FFF2-40B4-BE49-F238E27FC236}">
              <a16:creationId xmlns:a16="http://schemas.microsoft.com/office/drawing/2014/main" id="{1C77EFB5-CD5D-4314-AB83-BD0322BFAAE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90" name="TextBox 13389">
          <a:extLst>
            <a:ext uri="{FF2B5EF4-FFF2-40B4-BE49-F238E27FC236}">
              <a16:creationId xmlns:a16="http://schemas.microsoft.com/office/drawing/2014/main" id="{8C4FE514-8274-4263-A297-81E51544BE6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91" name="TextBox 13390">
          <a:extLst>
            <a:ext uri="{FF2B5EF4-FFF2-40B4-BE49-F238E27FC236}">
              <a16:creationId xmlns:a16="http://schemas.microsoft.com/office/drawing/2014/main" id="{9C62E8C1-8CD7-4BBE-A667-FCA22F9B11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92" name="TextBox 13391">
          <a:extLst>
            <a:ext uri="{FF2B5EF4-FFF2-40B4-BE49-F238E27FC236}">
              <a16:creationId xmlns:a16="http://schemas.microsoft.com/office/drawing/2014/main" id="{2A9C2E18-5315-4BB7-8DD0-62903E493D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93" name="TextBox 13392">
          <a:extLst>
            <a:ext uri="{FF2B5EF4-FFF2-40B4-BE49-F238E27FC236}">
              <a16:creationId xmlns:a16="http://schemas.microsoft.com/office/drawing/2014/main" id="{A7157D51-3B43-4AA8-B85C-8779B80BE58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94" name="TextBox 13393">
          <a:extLst>
            <a:ext uri="{FF2B5EF4-FFF2-40B4-BE49-F238E27FC236}">
              <a16:creationId xmlns:a16="http://schemas.microsoft.com/office/drawing/2014/main" id="{1CC31FAF-0ADF-406B-AB99-609B9B87141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95" name="TextBox 13394">
          <a:extLst>
            <a:ext uri="{FF2B5EF4-FFF2-40B4-BE49-F238E27FC236}">
              <a16:creationId xmlns:a16="http://schemas.microsoft.com/office/drawing/2014/main" id="{F11C9055-7EDE-47D1-8904-8E0FB0B27D9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96" name="TextBox 13395">
          <a:extLst>
            <a:ext uri="{FF2B5EF4-FFF2-40B4-BE49-F238E27FC236}">
              <a16:creationId xmlns:a16="http://schemas.microsoft.com/office/drawing/2014/main" id="{92FE76C6-F90A-42E5-B513-FC9FF593204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97" name="TextBox 13396">
          <a:extLst>
            <a:ext uri="{FF2B5EF4-FFF2-40B4-BE49-F238E27FC236}">
              <a16:creationId xmlns:a16="http://schemas.microsoft.com/office/drawing/2014/main" id="{BFA1E4D5-E340-4175-BF15-0C39A3256E4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98" name="TextBox 13397">
          <a:extLst>
            <a:ext uri="{FF2B5EF4-FFF2-40B4-BE49-F238E27FC236}">
              <a16:creationId xmlns:a16="http://schemas.microsoft.com/office/drawing/2014/main" id="{B1B94027-1771-491C-995B-4E1F2F7BE33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399" name="TextBox 13398">
          <a:extLst>
            <a:ext uri="{FF2B5EF4-FFF2-40B4-BE49-F238E27FC236}">
              <a16:creationId xmlns:a16="http://schemas.microsoft.com/office/drawing/2014/main" id="{3F54D04E-C4E5-45E1-AE23-4533D99AF5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00" name="TextBox 13399">
          <a:extLst>
            <a:ext uri="{FF2B5EF4-FFF2-40B4-BE49-F238E27FC236}">
              <a16:creationId xmlns:a16="http://schemas.microsoft.com/office/drawing/2014/main" id="{A1CC58F6-B8BC-42D4-B692-22A88FD956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01" name="TextBox 13400">
          <a:extLst>
            <a:ext uri="{FF2B5EF4-FFF2-40B4-BE49-F238E27FC236}">
              <a16:creationId xmlns:a16="http://schemas.microsoft.com/office/drawing/2014/main" id="{40145864-7E2C-47BA-B454-66AB47DFF4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02" name="TextBox 13401">
          <a:extLst>
            <a:ext uri="{FF2B5EF4-FFF2-40B4-BE49-F238E27FC236}">
              <a16:creationId xmlns:a16="http://schemas.microsoft.com/office/drawing/2014/main" id="{5AD7B49F-A3AE-4216-B370-3504271608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03" name="TextBox 13402">
          <a:extLst>
            <a:ext uri="{FF2B5EF4-FFF2-40B4-BE49-F238E27FC236}">
              <a16:creationId xmlns:a16="http://schemas.microsoft.com/office/drawing/2014/main" id="{84762FAA-3F78-481E-9064-0D609970C6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04" name="TextBox 13403">
          <a:extLst>
            <a:ext uri="{FF2B5EF4-FFF2-40B4-BE49-F238E27FC236}">
              <a16:creationId xmlns:a16="http://schemas.microsoft.com/office/drawing/2014/main" id="{0DD082E6-8A44-4F60-98F8-358FC058CB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05" name="TextBox 13404">
          <a:extLst>
            <a:ext uri="{FF2B5EF4-FFF2-40B4-BE49-F238E27FC236}">
              <a16:creationId xmlns:a16="http://schemas.microsoft.com/office/drawing/2014/main" id="{F991FB2B-0597-42B7-A683-EB185224CA5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06" name="TextBox 13405">
          <a:extLst>
            <a:ext uri="{FF2B5EF4-FFF2-40B4-BE49-F238E27FC236}">
              <a16:creationId xmlns:a16="http://schemas.microsoft.com/office/drawing/2014/main" id="{EDF0EF1E-CE91-4A1B-8B23-861B9F5799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07" name="TextBox 13406">
          <a:extLst>
            <a:ext uri="{FF2B5EF4-FFF2-40B4-BE49-F238E27FC236}">
              <a16:creationId xmlns:a16="http://schemas.microsoft.com/office/drawing/2014/main" id="{774D52F4-B013-40AD-B383-0B0CD3E0CD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08" name="TextBox 13407">
          <a:extLst>
            <a:ext uri="{FF2B5EF4-FFF2-40B4-BE49-F238E27FC236}">
              <a16:creationId xmlns:a16="http://schemas.microsoft.com/office/drawing/2014/main" id="{227B2109-08D8-403B-9B8A-8F77C418E56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09" name="TextBox 13408">
          <a:extLst>
            <a:ext uri="{FF2B5EF4-FFF2-40B4-BE49-F238E27FC236}">
              <a16:creationId xmlns:a16="http://schemas.microsoft.com/office/drawing/2014/main" id="{A590A10C-1ECA-477E-893A-6C2ABD6A3A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10" name="TextBox 13409">
          <a:extLst>
            <a:ext uri="{FF2B5EF4-FFF2-40B4-BE49-F238E27FC236}">
              <a16:creationId xmlns:a16="http://schemas.microsoft.com/office/drawing/2014/main" id="{4173EB87-09CF-465F-B027-5026D8C2138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11" name="TextBox 13410">
          <a:extLst>
            <a:ext uri="{FF2B5EF4-FFF2-40B4-BE49-F238E27FC236}">
              <a16:creationId xmlns:a16="http://schemas.microsoft.com/office/drawing/2014/main" id="{ADBE6385-F974-41AD-B27E-76C7521B85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12" name="TextBox 13411">
          <a:extLst>
            <a:ext uri="{FF2B5EF4-FFF2-40B4-BE49-F238E27FC236}">
              <a16:creationId xmlns:a16="http://schemas.microsoft.com/office/drawing/2014/main" id="{4D03FABB-E8CE-43F7-A940-8F27DBCF1B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13" name="TextBox 13412">
          <a:extLst>
            <a:ext uri="{FF2B5EF4-FFF2-40B4-BE49-F238E27FC236}">
              <a16:creationId xmlns:a16="http://schemas.microsoft.com/office/drawing/2014/main" id="{46B7C07E-2F36-445A-9E65-63B4236057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14" name="TextBox 13413">
          <a:extLst>
            <a:ext uri="{FF2B5EF4-FFF2-40B4-BE49-F238E27FC236}">
              <a16:creationId xmlns:a16="http://schemas.microsoft.com/office/drawing/2014/main" id="{0E2E1229-EF6F-47E2-9279-1510346A49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15" name="TextBox 13414">
          <a:extLst>
            <a:ext uri="{FF2B5EF4-FFF2-40B4-BE49-F238E27FC236}">
              <a16:creationId xmlns:a16="http://schemas.microsoft.com/office/drawing/2014/main" id="{16E74744-8D53-42F6-BFC5-836591EC76B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16" name="TextBox 13415">
          <a:extLst>
            <a:ext uri="{FF2B5EF4-FFF2-40B4-BE49-F238E27FC236}">
              <a16:creationId xmlns:a16="http://schemas.microsoft.com/office/drawing/2014/main" id="{3D5C98F9-C74D-445F-B2E7-A96C11F16FF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17" name="TextBox 13416">
          <a:extLst>
            <a:ext uri="{FF2B5EF4-FFF2-40B4-BE49-F238E27FC236}">
              <a16:creationId xmlns:a16="http://schemas.microsoft.com/office/drawing/2014/main" id="{018C7A45-8CF3-46B6-802F-460CFBC364C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18" name="TextBox 13417">
          <a:extLst>
            <a:ext uri="{FF2B5EF4-FFF2-40B4-BE49-F238E27FC236}">
              <a16:creationId xmlns:a16="http://schemas.microsoft.com/office/drawing/2014/main" id="{130C0EA9-B460-44C3-86C2-8F3FCFEF200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19" name="TextBox 13418">
          <a:extLst>
            <a:ext uri="{FF2B5EF4-FFF2-40B4-BE49-F238E27FC236}">
              <a16:creationId xmlns:a16="http://schemas.microsoft.com/office/drawing/2014/main" id="{0491B07A-787D-44FE-84E9-777CBF964EA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20" name="TextBox 13419">
          <a:extLst>
            <a:ext uri="{FF2B5EF4-FFF2-40B4-BE49-F238E27FC236}">
              <a16:creationId xmlns:a16="http://schemas.microsoft.com/office/drawing/2014/main" id="{47A9051B-797D-45EE-A6FE-6E6CDA815B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21" name="TextBox 13420">
          <a:extLst>
            <a:ext uri="{FF2B5EF4-FFF2-40B4-BE49-F238E27FC236}">
              <a16:creationId xmlns:a16="http://schemas.microsoft.com/office/drawing/2014/main" id="{E9B4626A-B941-450B-A211-56555BD6BB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22" name="TextBox 13421">
          <a:extLst>
            <a:ext uri="{FF2B5EF4-FFF2-40B4-BE49-F238E27FC236}">
              <a16:creationId xmlns:a16="http://schemas.microsoft.com/office/drawing/2014/main" id="{252CF311-BDC8-4469-B38C-09C4038FB6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23" name="TextBox 13422">
          <a:extLst>
            <a:ext uri="{FF2B5EF4-FFF2-40B4-BE49-F238E27FC236}">
              <a16:creationId xmlns:a16="http://schemas.microsoft.com/office/drawing/2014/main" id="{E1C32DE8-C57E-4908-AC50-EDD87BAFEC1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24" name="TextBox 13423">
          <a:extLst>
            <a:ext uri="{FF2B5EF4-FFF2-40B4-BE49-F238E27FC236}">
              <a16:creationId xmlns:a16="http://schemas.microsoft.com/office/drawing/2014/main" id="{22C34577-F2F0-4C31-B97C-9062DC4C8D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25" name="TextBox 13424">
          <a:extLst>
            <a:ext uri="{FF2B5EF4-FFF2-40B4-BE49-F238E27FC236}">
              <a16:creationId xmlns:a16="http://schemas.microsoft.com/office/drawing/2014/main" id="{11103831-E862-45F0-A93A-DEF55422F3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26" name="TextBox 13425">
          <a:extLst>
            <a:ext uri="{FF2B5EF4-FFF2-40B4-BE49-F238E27FC236}">
              <a16:creationId xmlns:a16="http://schemas.microsoft.com/office/drawing/2014/main" id="{B3312CC2-8555-46AE-BD82-E5217973DE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27" name="TextBox 13426">
          <a:extLst>
            <a:ext uri="{FF2B5EF4-FFF2-40B4-BE49-F238E27FC236}">
              <a16:creationId xmlns:a16="http://schemas.microsoft.com/office/drawing/2014/main" id="{9526D885-AF52-4BD8-960A-601F292B9C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28" name="TextBox 13427">
          <a:extLst>
            <a:ext uri="{FF2B5EF4-FFF2-40B4-BE49-F238E27FC236}">
              <a16:creationId xmlns:a16="http://schemas.microsoft.com/office/drawing/2014/main" id="{53F64009-7297-4B69-BBD5-9B397DAA79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29" name="TextBox 13428">
          <a:extLst>
            <a:ext uri="{FF2B5EF4-FFF2-40B4-BE49-F238E27FC236}">
              <a16:creationId xmlns:a16="http://schemas.microsoft.com/office/drawing/2014/main" id="{DB288877-0CDB-4DD8-A2A1-FDEAB28C9E2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30" name="TextBox 13429">
          <a:extLst>
            <a:ext uri="{FF2B5EF4-FFF2-40B4-BE49-F238E27FC236}">
              <a16:creationId xmlns:a16="http://schemas.microsoft.com/office/drawing/2014/main" id="{BF509FC6-24B5-42BC-AD27-CF37A6BD7A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31" name="TextBox 13430">
          <a:extLst>
            <a:ext uri="{FF2B5EF4-FFF2-40B4-BE49-F238E27FC236}">
              <a16:creationId xmlns:a16="http://schemas.microsoft.com/office/drawing/2014/main" id="{0E6B9098-8261-408D-9093-90D425F236C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32" name="TextBox 13431">
          <a:extLst>
            <a:ext uri="{FF2B5EF4-FFF2-40B4-BE49-F238E27FC236}">
              <a16:creationId xmlns:a16="http://schemas.microsoft.com/office/drawing/2014/main" id="{FE1075D3-9CCC-450F-8A77-09CEE23E54E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33" name="TextBox 13432">
          <a:extLst>
            <a:ext uri="{FF2B5EF4-FFF2-40B4-BE49-F238E27FC236}">
              <a16:creationId xmlns:a16="http://schemas.microsoft.com/office/drawing/2014/main" id="{88094E1E-967B-419B-816D-F3BA5233F4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34" name="TextBox 13433">
          <a:extLst>
            <a:ext uri="{FF2B5EF4-FFF2-40B4-BE49-F238E27FC236}">
              <a16:creationId xmlns:a16="http://schemas.microsoft.com/office/drawing/2014/main" id="{AA594640-2D8C-4F63-B01D-4DC214580C7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35" name="TextBox 13434">
          <a:extLst>
            <a:ext uri="{FF2B5EF4-FFF2-40B4-BE49-F238E27FC236}">
              <a16:creationId xmlns:a16="http://schemas.microsoft.com/office/drawing/2014/main" id="{3FDCFE4B-1251-4EEE-9C7A-B726199C6AC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36" name="TextBox 13435">
          <a:extLst>
            <a:ext uri="{FF2B5EF4-FFF2-40B4-BE49-F238E27FC236}">
              <a16:creationId xmlns:a16="http://schemas.microsoft.com/office/drawing/2014/main" id="{DAABEE05-D424-463E-8DE7-C77FD510198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37" name="TextBox 13436">
          <a:extLst>
            <a:ext uri="{FF2B5EF4-FFF2-40B4-BE49-F238E27FC236}">
              <a16:creationId xmlns:a16="http://schemas.microsoft.com/office/drawing/2014/main" id="{60D966B8-BB70-4FB4-BB08-DFA4215E15E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38" name="TextBox 13437">
          <a:extLst>
            <a:ext uri="{FF2B5EF4-FFF2-40B4-BE49-F238E27FC236}">
              <a16:creationId xmlns:a16="http://schemas.microsoft.com/office/drawing/2014/main" id="{60838EA5-DCEE-4315-AD73-5C9D619125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39" name="TextBox 13438">
          <a:extLst>
            <a:ext uri="{FF2B5EF4-FFF2-40B4-BE49-F238E27FC236}">
              <a16:creationId xmlns:a16="http://schemas.microsoft.com/office/drawing/2014/main" id="{3ADEF0CD-009C-42C4-AB30-35D6E6D304B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40" name="TextBox 13439">
          <a:extLst>
            <a:ext uri="{FF2B5EF4-FFF2-40B4-BE49-F238E27FC236}">
              <a16:creationId xmlns:a16="http://schemas.microsoft.com/office/drawing/2014/main" id="{D58F726F-2099-406C-93A2-D33AD9C2E3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41" name="TextBox 13440">
          <a:extLst>
            <a:ext uri="{FF2B5EF4-FFF2-40B4-BE49-F238E27FC236}">
              <a16:creationId xmlns:a16="http://schemas.microsoft.com/office/drawing/2014/main" id="{C0559E5D-D97C-49D5-9D1D-F509F60F3A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42" name="TextBox 13441">
          <a:extLst>
            <a:ext uri="{FF2B5EF4-FFF2-40B4-BE49-F238E27FC236}">
              <a16:creationId xmlns:a16="http://schemas.microsoft.com/office/drawing/2014/main" id="{6EA23CBA-E02E-4D74-AAA5-2661B384488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43" name="TextBox 13442">
          <a:extLst>
            <a:ext uri="{FF2B5EF4-FFF2-40B4-BE49-F238E27FC236}">
              <a16:creationId xmlns:a16="http://schemas.microsoft.com/office/drawing/2014/main" id="{87EC7C29-6712-475D-BB9B-0B52F5F666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44" name="TextBox 13443">
          <a:extLst>
            <a:ext uri="{FF2B5EF4-FFF2-40B4-BE49-F238E27FC236}">
              <a16:creationId xmlns:a16="http://schemas.microsoft.com/office/drawing/2014/main" id="{9CB24266-9D90-41C2-ADBF-1C04414527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45" name="TextBox 13444">
          <a:extLst>
            <a:ext uri="{FF2B5EF4-FFF2-40B4-BE49-F238E27FC236}">
              <a16:creationId xmlns:a16="http://schemas.microsoft.com/office/drawing/2014/main" id="{4E49A0DA-6E80-4D59-B9B3-C7733AB081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46" name="TextBox 13445">
          <a:extLst>
            <a:ext uri="{FF2B5EF4-FFF2-40B4-BE49-F238E27FC236}">
              <a16:creationId xmlns:a16="http://schemas.microsoft.com/office/drawing/2014/main" id="{F8EEFB15-974E-4F7F-A414-B6935B1AA9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47" name="TextBox 13446">
          <a:extLst>
            <a:ext uri="{FF2B5EF4-FFF2-40B4-BE49-F238E27FC236}">
              <a16:creationId xmlns:a16="http://schemas.microsoft.com/office/drawing/2014/main" id="{236B8461-E4A3-4E28-822B-13842886CA8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48" name="TextBox 13447">
          <a:extLst>
            <a:ext uri="{FF2B5EF4-FFF2-40B4-BE49-F238E27FC236}">
              <a16:creationId xmlns:a16="http://schemas.microsoft.com/office/drawing/2014/main" id="{8394451F-CB7E-4FAF-ADA5-106349996E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49" name="TextBox 13448">
          <a:extLst>
            <a:ext uri="{FF2B5EF4-FFF2-40B4-BE49-F238E27FC236}">
              <a16:creationId xmlns:a16="http://schemas.microsoft.com/office/drawing/2014/main" id="{D6996E15-F0CB-4231-9A82-178EE6F3C8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50" name="TextBox 13449">
          <a:extLst>
            <a:ext uri="{FF2B5EF4-FFF2-40B4-BE49-F238E27FC236}">
              <a16:creationId xmlns:a16="http://schemas.microsoft.com/office/drawing/2014/main" id="{B0F9AB0F-4B78-4F5D-B92E-4482395647B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51" name="TextBox 13450">
          <a:extLst>
            <a:ext uri="{FF2B5EF4-FFF2-40B4-BE49-F238E27FC236}">
              <a16:creationId xmlns:a16="http://schemas.microsoft.com/office/drawing/2014/main" id="{09B0A9EC-0EA7-4B8D-9936-86EF58FD6A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52" name="TextBox 13451">
          <a:extLst>
            <a:ext uri="{FF2B5EF4-FFF2-40B4-BE49-F238E27FC236}">
              <a16:creationId xmlns:a16="http://schemas.microsoft.com/office/drawing/2014/main" id="{C9D93BC0-A33E-4392-91A3-EE8D41AA796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53" name="TextBox 13452">
          <a:extLst>
            <a:ext uri="{FF2B5EF4-FFF2-40B4-BE49-F238E27FC236}">
              <a16:creationId xmlns:a16="http://schemas.microsoft.com/office/drawing/2014/main" id="{38089E15-F933-4D2A-AEB4-679452CEB7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54" name="TextBox 13453">
          <a:extLst>
            <a:ext uri="{FF2B5EF4-FFF2-40B4-BE49-F238E27FC236}">
              <a16:creationId xmlns:a16="http://schemas.microsoft.com/office/drawing/2014/main" id="{1F8652DC-233B-4F9F-823C-8E44546896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55" name="TextBox 13454">
          <a:extLst>
            <a:ext uri="{FF2B5EF4-FFF2-40B4-BE49-F238E27FC236}">
              <a16:creationId xmlns:a16="http://schemas.microsoft.com/office/drawing/2014/main" id="{A56B1D0D-4C56-44E1-9275-E8A70033D6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56" name="TextBox 13455">
          <a:extLst>
            <a:ext uri="{FF2B5EF4-FFF2-40B4-BE49-F238E27FC236}">
              <a16:creationId xmlns:a16="http://schemas.microsoft.com/office/drawing/2014/main" id="{2BBC03C4-BEED-4AF5-87D7-48E965680E3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57" name="TextBox 13456">
          <a:extLst>
            <a:ext uri="{FF2B5EF4-FFF2-40B4-BE49-F238E27FC236}">
              <a16:creationId xmlns:a16="http://schemas.microsoft.com/office/drawing/2014/main" id="{DD9EE723-9618-4BE4-BFF1-403F87FC34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58" name="TextBox 13457">
          <a:extLst>
            <a:ext uri="{FF2B5EF4-FFF2-40B4-BE49-F238E27FC236}">
              <a16:creationId xmlns:a16="http://schemas.microsoft.com/office/drawing/2014/main" id="{F53B3656-887C-4A51-85F2-185682334F4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59" name="TextBox 13458">
          <a:extLst>
            <a:ext uri="{FF2B5EF4-FFF2-40B4-BE49-F238E27FC236}">
              <a16:creationId xmlns:a16="http://schemas.microsoft.com/office/drawing/2014/main" id="{E03D0FF3-BFC7-488F-A30E-71A67070213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60" name="TextBox 13459">
          <a:extLst>
            <a:ext uri="{FF2B5EF4-FFF2-40B4-BE49-F238E27FC236}">
              <a16:creationId xmlns:a16="http://schemas.microsoft.com/office/drawing/2014/main" id="{3FDEEE17-C2B0-4C43-8DB1-01D56A42901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61" name="TextBox 13460">
          <a:extLst>
            <a:ext uri="{FF2B5EF4-FFF2-40B4-BE49-F238E27FC236}">
              <a16:creationId xmlns:a16="http://schemas.microsoft.com/office/drawing/2014/main" id="{CBC081AB-FC59-481F-B924-7FDE16C9995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62" name="TextBox 13461">
          <a:extLst>
            <a:ext uri="{FF2B5EF4-FFF2-40B4-BE49-F238E27FC236}">
              <a16:creationId xmlns:a16="http://schemas.microsoft.com/office/drawing/2014/main" id="{02DFB517-B75B-4E81-B868-32BA3A52CCC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63" name="TextBox 13462">
          <a:extLst>
            <a:ext uri="{FF2B5EF4-FFF2-40B4-BE49-F238E27FC236}">
              <a16:creationId xmlns:a16="http://schemas.microsoft.com/office/drawing/2014/main" id="{3B3AA0ED-8763-4F1B-934B-B74EC36234B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64" name="TextBox 13463">
          <a:extLst>
            <a:ext uri="{FF2B5EF4-FFF2-40B4-BE49-F238E27FC236}">
              <a16:creationId xmlns:a16="http://schemas.microsoft.com/office/drawing/2014/main" id="{CA2CD380-42B3-46CD-AC85-29ED6E6838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65" name="TextBox 13464">
          <a:extLst>
            <a:ext uri="{FF2B5EF4-FFF2-40B4-BE49-F238E27FC236}">
              <a16:creationId xmlns:a16="http://schemas.microsoft.com/office/drawing/2014/main" id="{4D1EB17C-6FEE-415A-B8A3-C8467BE0B7F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66" name="TextBox 13465">
          <a:extLst>
            <a:ext uri="{FF2B5EF4-FFF2-40B4-BE49-F238E27FC236}">
              <a16:creationId xmlns:a16="http://schemas.microsoft.com/office/drawing/2014/main" id="{E44877F4-BDA8-401A-B9CC-5700DB392F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67" name="TextBox 13466">
          <a:extLst>
            <a:ext uri="{FF2B5EF4-FFF2-40B4-BE49-F238E27FC236}">
              <a16:creationId xmlns:a16="http://schemas.microsoft.com/office/drawing/2014/main" id="{0394C9B2-772A-463E-9735-BECE7B43FDB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68" name="TextBox 13467">
          <a:extLst>
            <a:ext uri="{FF2B5EF4-FFF2-40B4-BE49-F238E27FC236}">
              <a16:creationId xmlns:a16="http://schemas.microsoft.com/office/drawing/2014/main" id="{1E0CC233-CD33-4725-9D4F-68A4B1E26D8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69" name="TextBox 13468">
          <a:extLst>
            <a:ext uri="{FF2B5EF4-FFF2-40B4-BE49-F238E27FC236}">
              <a16:creationId xmlns:a16="http://schemas.microsoft.com/office/drawing/2014/main" id="{552CB37C-E7D8-4C49-94B8-F4A973B2ED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70" name="TextBox 13469">
          <a:extLst>
            <a:ext uri="{FF2B5EF4-FFF2-40B4-BE49-F238E27FC236}">
              <a16:creationId xmlns:a16="http://schemas.microsoft.com/office/drawing/2014/main" id="{809C3D06-964F-48F8-AE67-C4845D89DD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71" name="TextBox 13470">
          <a:extLst>
            <a:ext uri="{FF2B5EF4-FFF2-40B4-BE49-F238E27FC236}">
              <a16:creationId xmlns:a16="http://schemas.microsoft.com/office/drawing/2014/main" id="{A3D41C14-E9A0-4BDA-9227-7201574AC4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72" name="TextBox 13471">
          <a:extLst>
            <a:ext uri="{FF2B5EF4-FFF2-40B4-BE49-F238E27FC236}">
              <a16:creationId xmlns:a16="http://schemas.microsoft.com/office/drawing/2014/main" id="{2488AD19-0E3C-4EFA-A45A-CD29D01651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73" name="TextBox 13472">
          <a:extLst>
            <a:ext uri="{FF2B5EF4-FFF2-40B4-BE49-F238E27FC236}">
              <a16:creationId xmlns:a16="http://schemas.microsoft.com/office/drawing/2014/main" id="{77F5E707-44C9-4A6A-B16F-8AD38897525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74" name="TextBox 13473">
          <a:extLst>
            <a:ext uri="{FF2B5EF4-FFF2-40B4-BE49-F238E27FC236}">
              <a16:creationId xmlns:a16="http://schemas.microsoft.com/office/drawing/2014/main" id="{05BABDE9-1A71-4367-9572-1D7CEC29C82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75" name="TextBox 13474">
          <a:extLst>
            <a:ext uri="{FF2B5EF4-FFF2-40B4-BE49-F238E27FC236}">
              <a16:creationId xmlns:a16="http://schemas.microsoft.com/office/drawing/2014/main" id="{E2A83D07-5B8F-422B-AA4C-DBB9948BFA3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76" name="TextBox 13475">
          <a:extLst>
            <a:ext uri="{FF2B5EF4-FFF2-40B4-BE49-F238E27FC236}">
              <a16:creationId xmlns:a16="http://schemas.microsoft.com/office/drawing/2014/main" id="{F84AE34E-9E6F-4050-8526-64B086770EF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77" name="TextBox 13476">
          <a:extLst>
            <a:ext uri="{FF2B5EF4-FFF2-40B4-BE49-F238E27FC236}">
              <a16:creationId xmlns:a16="http://schemas.microsoft.com/office/drawing/2014/main" id="{8AA10CA5-BD8D-4818-B364-D4BD2190CB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78" name="TextBox 13477">
          <a:extLst>
            <a:ext uri="{FF2B5EF4-FFF2-40B4-BE49-F238E27FC236}">
              <a16:creationId xmlns:a16="http://schemas.microsoft.com/office/drawing/2014/main" id="{914C391E-2DD1-4642-99D4-B49D20EA61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79" name="TextBox 13478">
          <a:extLst>
            <a:ext uri="{FF2B5EF4-FFF2-40B4-BE49-F238E27FC236}">
              <a16:creationId xmlns:a16="http://schemas.microsoft.com/office/drawing/2014/main" id="{38E5481D-3A17-4099-840E-915E4AD55FC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80" name="TextBox 13479">
          <a:extLst>
            <a:ext uri="{FF2B5EF4-FFF2-40B4-BE49-F238E27FC236}">
              <a16:creationId xmlns:a16="http://schemas.microsoft.com/office/drawing/2014/main" id="{85D171DF-6051-4031-9092-85A5C965EAD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81" name="TextBox 13480">
          <a:extLst>
            <a:ext uri="{FF2B5EF4-FFF2-40B4-BE49-F238E27FC236}">
              <a16:creationId xmlns:a16="http://schemas.microsoft.com/office/drawing/2014/main" id="{EDA58A2F-AB00-4748-AD04-5C6FC92C43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82" name="TextBox 13481">
          <a:extLst>
            <a:ext uri="{FF2B5EF4-FFF2-40B4-BE49-F238E27FC236}">
              <a16:creationId xmlns:a16="http://schemas.microsoft.com/office/drawing/2014/main" id="{29354D6C-286E-4A77-A338-6CD0B45BAB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83" name="TextBox 13482">
          <a:extLst>
            <a:ext uri="{FF2B5EF4-FFF2-40B4-BE49-F238E27FC236}">
              <a16:creationId xmlns:a16="http://schemas.microsoft.com/office/drawing/2014/main" id="{56B69BEA-4CE7-4612-930C-C6484821A3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84" name="TextBox 13483">
          <a:extLst>
            <a:ext uri="{FF2B5EF4-FFF2-40B4-BE49-F238E27FC236}">
              <a16:creationId xmlns:a16="http://schemas.microsoft.com/office/drawing/2014/main" id="{73C5950D-CA60-4D3A-A97C-33A302004CC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85" name="TextBox 13484">
          <a:extLst>
            <a:ext uri="{FF2B5EF4-FFF2-40B4-BE49-F238E27FC236}">
              <a16:creationId xmlns:a16="http://schemas.microsoft.com/office/drawing/2014/main" id="{D37EDED3-2480-42CF-9DD9-9412AC624F3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86" name="TextBox 13485">
          <a:extLst>
            <a:ext uri="{FF2B5EF4-FFF2-40B4-BE49-F238E27FC236}">
              <a16:creationId xmlns:a16="http://schemas.microsoft.com/office/drawing/2014/main" id="{F2AE90E0-E26C-4E5C-AA5C-6ED279915E9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87" name="TextBox 13486">
          <a:extLst>
            <a:ext uri="{FF2B5EF4-FFF2-40B4-BE49-F238E27FC236}">
              <a16:creationId xmlns:a16="http://schemas.microsoft.com/office/drawing/2014/main" id="{3BEBEBB0-7604-4C8F-9721-87D16EC0426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88" name="TextBox 13487">
          <a:extLst>
            <a:ext uri="{FF2B5EF4-FFF2-40B4-BE49-F238E27FC236}">
              <a16:creationId xmlns:a16="http://schemas.microsoft.com/office/drawing/2014/main" id="{0BFDD547-4B93-436C-941A-3FE086695F7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89" name="TextBox 13488">
          <a:extLst>
            <a:ext uri="{FF2B5EF4-FFF2-40B4-BE49-F238E27FC236}">
              <a16:creationId xmlns:a16="http://schemas.microsoft.com/office/drawing/2014/main" id="{6E312396-68C4-427F-AF06-B42D42F308C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90" name="TextBox 13489">
          <a:extLst>
            <a:ext uri="{FF2B5EF4-FFF2-40B4-BE49-F238E27FC236}">
              <a16:creationId xmlns:a16="http://schemas.microsoft.com/office/drawing/2014/main" id="{B195663E-A5D9-4E29-8C23-1D0FB9AC7A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91" name="TextBox 13490">
          <a:extLst>
            <a:ext uri="{FF2B5EF4-FFF2-40B4-BE49-F238E27FC236}">
              <a16:creationId xmlns:a16="http://schemas.microsoft.com/office/drawing/2014/main" id="{F2FD9CD7-F0F3-4F7B-9899-CBBA33E97FB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92" name="TextBox 13491">
          <a:extLst>
            <a:ext uri="{FF2B5EF4-FFF2-40B4-BE49-F238E27FC236}">
              <a16:creationId xmlns:a16="http://schemas.microsoft.com/office/drawing/2014/main" id="{60DC6FBC-588A-4370-9C37-E99D5B65484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93" name="TextBox 13492">
          <a:extLst>
            <a:ext uri="{FF2B5EF4-FFF2-40B4-BE49-F238E27FC236}">
              <a16:creationId xmlns:a16="http://schemas.microsoft.com/office/drawing/2014/main" id="{40D27557-4F2C-475D-858E-A40CB9ACB9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94" name="TextBox 13493">
          <a:extLst>
            <a:ext uri="{FF2B5EF4-FFF2-40B4-BE49-F238E27FC236}">
              <a16:creationId xmlns:a16="http://schemas.microsoft.com/office/drawing/2014/main" id="{852E2F2F-351D-4FC3-B30E-4AFA5A2728E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95" name="TextBox 13494">
          <a:extLst>
            <a:ext uri="{FF2B5EF4-FFF2-40B4-BE49-F238E27FC236}">
              <a16:creationId xmlns:a16="http://schemas.microsoft.com/office/drawing/2014/main" id="{FC0183A0-75D7-4749-8EF7-EB76691A466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96" name="TextBox 13495">
          <a:extLst>
            <a:ext uri="{FF2B5EF4-FFF2-40B4-BE49-F238E27FC236}">
              <a16:creationId xmlns:a16="http://schemas.microsoft.com/office/drawing/2014/main" id="{2C2A1076-A890-48E7-8F00-B773972413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97" name="TextBox 13496">
          <a:extLst>
            <a:ext uri="{FF2B5EF4-FFF2-40B4-BE49-F238E27FC236}">
              <a16:creationId xmlns:a16="http://schemas.microsoft.com/office/drawing/2014/main" id="{13AF36F5-9B38-4253-911F-D25987BFEE8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98" name="TextBox 13497">
          <a:extLst>
            <a:ext uri="{FF2B5EF4-FFF2-40B4-BE49-F238E27FC236}">
              <a16:creationId xmlns:a16="http://schemas.microsoft.com/office/drawing/2014/main" id="{C5ACA9C6-6BBB-4A12-9F05-1B2AA460BA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499" name="TextBox 13498">
          <a:extLst>
            <a:ext uri="{FF2B5EF4-FFF2-40B4-BE49-F238E27FC236}">
              <a16:creationId xmlns:a16="http://schemas.microsoft.com/office/drawing/2014/main" id="{16F989F3-D4B9-483E-8B44-1F997AB59B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00" name="TextBox 13499">
          <a:extLst>
            <a:ext uri="{FF2B5EF4-FFF2-40B4-BE49-F238E27FC236}">
              <a16:creationId xmlns:a16="http://schemas.microsoft.com/office/drawing/2014/main" id="{D8C5B152-F4B5-4745-B3D7-700AB03340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01" name="TextBox 13500">
          <a:extLst>
            <a:ext uri="{FF2B5EF4-FFF2-40B4-BE49-F238E27FC236}">
              <a16:creationId xmlns:a16="http://schemas.microsoft.com/office/drawing/2014/main" id="{8313E271-F75D-46B1-AEFC-36C2729970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02" name="TextBox 13501">
          <a:extLst>
            <a:ext uri="{FF2B5EF4-FFF2-40B4-BE49-F238E27FC236}">
              <a16:creationId xmlns:a16="http://schemas.microsoft.com/office/drawing/2014/main" id="{87FB13CE-0E9E-4E2A-834A-7806CDFD37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03" name="TextBox 13502">
          <a:extLst>
            <a:ext uri="{FF2B5EF4-FFF2-40B4-BE49-F238E27FC236}">
              <a16:creationId xmlns:a16="http://schemas.microsoft.com/office/drawing/2014/main" id="{F292F6A1-E6A5-46E6-85EA-115E69612A2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04" name="TextBox 13503">
          <a:extLst>
            <a:ext uri="{FF2B5EF4-FFF2-40B4-BE49-F238E27FC236}">
              <a16:creationId xmlns:a16="http://schemas.microsoft.com/office/drawing/2014/main" id="{7668872F-1153-44A5-A0F5-DD48AD24F5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05" name="TextBox 13504">
          <a:extLst>
            <a:ext uri="{FF2B5EF4-FFF2-40B4-BE49-F238E27FC236}">
              <a16:creationId xmlns:a16="http://schemas.microsoft.com/office/drawing/2014/main" id="{899A3D6D-22EB-4003-A46C-3DC4CB07B98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06" name="TextBox 13505">
          <a:extLst>
            <a:ext uri="{FF2B5EF4-FFF2-40B4-BE49-F238E27FC236}">
              <a16:creationId xmlns:a16="http://schemas.microsoft.com/office/drawing/2014/main" id="{C2D0E831-8667-4A89-8F73-EEF5290E59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07" name="TextBox 13506">
          <a:extLst>
            <a:ext uri="{FF2B5EF4-FFF2-40B4-BE49-F238E27FC236}">
              <a16:creationId xmlns:a16="http://schemas.microsoft.com/office/drawing/2014/main" id="{FF71E271-A1EC-40D7-87E5-38EC2615BE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08" name="TextBox 13507">
          <a:extLst>
            <a:ext uri="{FF2B5EF4-FFF2-40B4-BE49-F238E27FC236}">
              <a16:creationId xmlns:a16="http://schemas.microsoft.com/office/drawing/2014/main" id="{F36F93D9-D296-40EE-93BB-2A82BF6184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09" name="TextBox 13508">
          <a:extLst>
            <a:ext uri="{FF2B5EF4-FFF2-40B4-BE49-F238E27FC236}">
              <a16:creationId xmlns:a16="http://schemas.microsoft.com/office/drawing/2014/main" id="{3846CAAB-FBA7-4B9F-AD03-41C22425F7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10" name="TextBox 13509">
          <a:extLst>
            <a:ext uri="{FF2B5EF4-FFF2-40B4-BE49-F238E27FC236}">
              <a16:creationId xmlns:a16="http://schemas.microsoft.com/office/drawing/2014/main" id="{D814A54F-CACA-40BF-A317-9161520219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11" name="TextBox 13510">
          <a:extLst>
            <a:ext uri="{FF2B5EF4-FFF2-40B4-BE49-F238E27FC236}">
              <a16:creationId xmlns:a16="http://schemas.microsoft.com/office/drawing/2014/main" id="{9AAA7AC1-FA43-42F1-A98E-1D7D6C4D387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12" name="TextBox 13511">
          <a:extLst>
            <a:ext uri="{FF2B5EF4-FFF2-40B4-BE49-F238E27FC236}">
              <a16:creationId xmlns:a16="http://schemas.microsoft.com/office/drawing/2014/main" id="{AC1422DA-CCD3-4B5F-A009-EA9C8E5DB0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13" name="TextBox 13512">
          <a:extLst>
            <a:ext uri="{FF2B5EF4-FFF2-40B4-BE49-F238E27FC236}">
              <a16:creationId xmlns:a16="http://schemas.microsoft.com/office/drawing/2014/main" id="{5B335F56-EA71-4BDF-8793-191FC058C66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14" name="TextBox 13513">
          <a:extLst>
            <a:ext uri="{FF2B5EF4-FFF2-40B4-BE49-F238E27FC236}">
              <a16:creationId xmlns:a16="http://schemas.microsoft.com/office/drawing/2014/main" id="{51363143-2523-41E4-9D02-2099DDB2CA0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15" name="TextBox 13514">
          <a:extLst>
            <a:ext uri="{FF2B5EF4-FFF2-40B4-BE49-F238E27FC236}">
              <a16:creationId xmlns:a16="http://schemas.microsoft.com/office/drawing/2014/main" id="{A46468C8-ABE6-4803-8FBC-65F1DB7841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16" name="TextBox 13515">
          <a:extLst>
            <a:ext uri="{FF2B5EF4-FFF2-40B4-BE49-F238E27FC236}">
              <a16:creationId xmlns:a16="http://schemas.microsoft.com/office/drawing/2014/main" id="{F56C2A8E-7BEB-4768-A2B1-608CF7B347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17" name="TextBox 13516">
          <a:extLst>
            <a:ext uri="{FF2B5EF4-FFF2-40B4-BE49-F238E27FC236}">
              <a16:creationId xmlns:a16="http://schemas.microsoft.com/office/drawing/2014/main" id="{9BD0D6A0-3CDD-4602-AA5E-E51C474F4A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18" name="TextBox 13517">
          <a:extLst>
            <a:ext uri="{FF2B5EF4-FFF2-40B4-BE49-F238E27FC236}">
              <a16:creationId xmlns:a16="http://schemas.microsoft.com/office/drawing/2014/main" id="{B4E9BF7C-7785-4A5D-8DC5-C111C3623C7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19" name="TextBox 13518">
          <a:extLst>
            <a:ext uri="{FF2B5EF4-FFF2-40B4-BE49-F238E27FC236}">
              <a16:creationId xmlns:a16="http://schemas.microsoft.com/office/drawing/2014/main" id="{9D73119C-B645-4A64-9876-A70D74C292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20" name="TextBox 13519">
          <a:extLst>
            <a:ext uri="{FF2B5EF4-FFF2-40B4-BE49-F238E27FC236}">
              <a16:creationId xmlns:a16="http://schemas.microsoft.com/office/drawing/2014/main" id="{0C4C3F2E-E732-4356-A284-F99CC2ED09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21" name="TextBox 13520">
          <a:extLst>
            <a:ext uri="{FF2B5EF4-FFF2-40B4-BE49-F238E27FC236}">
              <a16:creationId xmlns:a16="http://schemas.microsoft.com/office/drawing/2014/main" id="{2940B6E1-63E9-4067-96ED-E8D746667D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22" name="TextBox 13521">
          <a:extLst>
            <a:ext uri="{FF2B5EF4-FFF2-40B4-BE49-F238E27FC236}">
              <a16:creationId xmlns:a16="http://schemas.microsoft.com/office/drawing/2014/main" id="{40202D60-BD2D-4DF1-9614-0E5DEAA4F2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23" name="TextBox 13522">
          <a:extLst>
            <a:ext uri="{FF2B5EF4-FFF2-40B4-BE49-F238E27FC236}">
              <a16:creationId xmlns:a16="http://schemas.microsoft.com/office/drawing/2014/main" id="{C14DC164-E5C5-4365-833C-A11B7521994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24" name="TextBox 13523">
          <a:extLst>
            <a:ext uri="{FF2B5EF4-FFF2-40B4-BE49-F238E27FC236}">
              <a16:creationId xmlns:a16="http://schemas.microsoft.com/office/drawing/2014/main" id="{3CEEE679-E82A-46E5-9BB1-305E6B8993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25" name="TextBox 13524">
          <a:extLst>
            <a:ext uri="{FF2B5EF4-FFF2-40B4-BE49-F238E27FC236}">
              <a16:creationId xmlns:a16="http://schemas.microsoft.com/office/drawing/2014/main" id="{0289CCB9-13F0-498D-AF63-6D855E725A0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26" name="TextBox 13525">
          <a:extLst>
            <a:ext uri="{FF2B5EF4-FFF2-40B4-BE49-F238E27FC236}">
              <a16:creationId xmlns:a16="http://schemas.microsoft.com/office/drawing/2014/main" id="{D15B42E8-04E4-47A9-B5D1-FE34B76848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27" name="TextBox 13526">
          <a:extLst>
            <a:ext uri="{FF2B5EF4-FFF2-40B4-BE49-F238E27FC236}">
              <a16:creationId xmlns:a16="http://schemas.microsoft.com/office/drawing/2014/main" id="{6F014C38-9A01-47D3-9E33-5B1DF47BAE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28" name="TextBox 13527">
          <a:extLst>
            <a:ext uri="{FF2B5EF4-FFF2-40B4-BE49-F238E27FC236}">
              <a16:creationId xmlns:a16="http://schemas.microsoft.com/office/drawing/2014/main" id="{C081D1D8-0539-4044-BE36-3DA58D4756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29" name="TextBox 13528">
          <a:extLst>
            <a:ext uri="{FF2B5EF4-FFF2-40B4-BE49-F238E27FC236}">
              <a16:creationId xmlns:a16="http://schemas.microsoft.com/office/drawing/2014/main" id="{E59D5658-1E64-45CB-BDBB-28970C714FF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30" name="TextBox 13529">
          <a:extLst>
            <a:ext uri="{FF2B5EF4-FFF2-40B4-BE49-F238E27FC236}">
              <a16:creationId xmlns:a16="http://schemas.microsoft.com/office/drawing/2014/main" id="{0B9C054F-7CFE-4A7B-9883-493B5E36A3A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31" name="TextBox 13530">
          <a:extLst>
            <a:ext uri="{FF2B5EF4-FFF2-40B4-BE49-F238E27FC236}">
              <a16:creationId xmlns:a16="http://schemas.microsoft.com/office/drawing/2014/main" id="{57B57D74-50AB-4285-B20D-9677AC6F5FD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32" name="TextBox 13531">
          <a:extLst>
            <a:ext uri="{FF2B5EF4-FFF2-40B4-BE49-F238E27FC236}">
              <a16:creationId xmlns:a16="http://schemas.microsoft.com/office/drawing/2014/main" id="{E2E312CC-7F0C-45E6-8C82-FE34235E3D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33" name="TextBox 13532">
          <a:extLst>
            <a:ext uri="{FF2B5EF4-FFF2-40B4-BE49-F238E27FC236}">
              <a16:creationId xmlns:a16="http://schemas.microsoft.com/office/drawing/2014/main" id="{6A4EDF23-5258-44FD-8564-08069AA079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34" name="TextBox 13533">
          <a:extLst>
            <a:ext uri="{FF2B5EF4-FFF2-40B4-BE49-F238E27FC236}">
              <a16:creationId xmlns:a16="http://schemas.microsoft.com/office/drawing/2014/main" id="{7EBB69C4-195D-4FE4-9411-548114B142A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35" name="TextBox 13534">
          <a:extLst>
            <a:ext uri="{FF2B5EF4-FFF2-40B4-BE49-F238E27FC236}">
              <a16:creationId xmlns:a16="http://schemas.microsoft.com/office/drawing/2014/main" id="{51C48FC4-773F-46CA-8179-4349469199E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36" name="TextBox 13535">
          <a:extLst>
            <a:ext uri="{FF2B5EF4-FFF2-40B4-BE49-F238E27FC236}">
              <a16:creationId xmlns:a16="http://schemas.microsoft.com/office/drawing/2014/main" id="{1F3C7771-BC0F-4E77-89C9-2BC717DE8A6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37" name="TextBox 13536">
          <a:extLst>
            <a:ext uri="{FF2B5EF4-FFF2-40B4-BE49-F238E27FC236}">
              <a16:creationId xmlns:a16="http://schemas.microsoft.com/office/drawing/2014/main" id="{B02150C3-F9CB-44C4-98F3-AC6AF6C1AF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38" name="TextBox 13537">
          <a:extLst>
            <a:ext uri="{FF2B5EF4-FFF2-40B4-BE49-F238E27FC236}">
              <a16:creationId xmlns:a16="http://schemas.microsoft.com/office/drawing/2014/main" id="{91A9F6F1-3891-4BE4-B8CF-7B4C3C3092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39" name="TextBox 13538">
          <a:extLst>
            <a:ext uri="{FF2B5EF4-FFF2-40B4-BE49-F238E27FC236}">
              <a16:creationId xmlns:a16="http://schemas.microsoft.com/office/drawing/2014/main" id="{A10FCE72-9178-4B60-A7E0-B0D57ECA0F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40" name="TextBox 13539">
          <a:extLst>
            <a:ext uri="{FF2B5EF4-FFF2-40B4-BE49-F238E27FC236}">
              <a16:creationId xmlns:a16="http://schemas.microsoft.com/office/drawing/2014/main" id="{AAA89A0E-991B-4F99-B1F1-E75820DEE6E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41" name="TextBox 13540">
          <a:extLst>
            <a:ext uri="{FF2B5EF4-FFF2-40B4-BE49-F238E27FC236}">
              <a16:creationId xmlns:a16="http://schemas.microsoft.com/office/drawing/2014/main" id="{71B4BF2D-299E-408D-A50D-4D020F0B3B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42" name="TextBox 13541">
          <a:extLst>
            <a:ext uri="{FF2B5EF4-FFF2-40B4-BE49-F238E27FC236}">
              <a16:creationId xmlns:a16="http://schemas.microsoft.com/office/drawing/2014/main" id="{7A2CB395-DAAF-4F36-9AC3-79A0D76C7A8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43" name="TextBox 13542">
          <a:extLst>
            <a:ext uri="{FF2B5EF4-FFF2-40B4-BE49-F238E27FC236}">
              <a16:creationId xmlns:a16="http://schemas.microsoft.com/office/drawing/2014/main" id="{F5D51EBE-0607-415A-8165-CF92A022D9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44" name="TextBox 13543">
          <a:extLst>
            <a:ext uri="{FF2B5EF4-FFF2-40B4-BE49-F238E27FC236}">
              <a16:creationId xmlns:a16="http://schemas.microsoft.com/office/drawing/2014/main" id="{78EF40FE-BD72-4EBD-AAFA-3C62DBD46E7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45" name="TextBox 13544">
          <a:extLst>
            <a:ext uri="{FF2B5EF4-FFF2-40B4-BE49-F238E27FC236}">
              <a16:creationId xmlns:a16="http://schemas.microsoft.com/office/drawing/2014/main" id="{A72260C2-F51C-4795-8AEE-4980CD127C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46" name="TextBox 13545">
          <a:extLst>
            <a:ext uri="{FF2B5EF4-FFF2-40B4-BE49-F238E27FC236}">
              <a16:creationId xmlns:a16="http://schemas.microsoft.com/office/drawing/2014/main" id="{D8E9A3D6-30A9-4064-9522-73C7C7E9FC6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47" name="TextBox 13546">
          <a:extLst>
            <a:ext uri="{FF2B5EF4-FFF2-40B4-BE49-F238E27FC236}">
              <a16:creationId xmlns:a16="http://schemas.microsoft.com/office/drawing/2014/main" id="{F94AEACA-BAB6-4278-B829-A91ED5974D2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48" name="TextBox 13547">
          <a:extLst>
            <a:ext uri="{FF2B5EF4-FFF2-40B4-BE49-F238E27FC236}">
              <a16:creationId xmlns:a16="http://schemas.microsoft.com/office/drawing/2014/main" id="{0EF92C64-C308-4D85-8ED4-78A08A0038A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49" name="TextBox 13548">
          <a:extLst>
            <a:ext uri="{FF2B5EF4-FFF2-40B4-BE49-F238E27FC236}">
              <a16:creationId xmlns:a16="http://schemas.microsoft.com/office/drawing/2014/main" id="{62925963-30A2-4083-BDA3-2D9065B3B52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50" name="TextBox 13549">
          <a:extLst>
            <a:ext uri="{FF2B5EF4-FFF2-40B4-BE49-F238E27FC236}">
              <a16:creationId xmlns:a16="http://schemas.microsoft.com/office/drawing/2014/main" id="{471B2560-649E-44D4-A5EB-3AA81F3E5E6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51" name="TextBox 13550">
          <a:extLst>
            <a:ext uri="{FF2B5EF4-FFF2-40B4-BE49-F238E27FC236}">
              <a16:creationId xmlns:a16="http://schemas.microsoft.com/office/drawing/2014/main" id="{F9714D24-5083-4A5D-93BD-18EBD773A9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52" name="TextBox 13551">
          <a:extLst>
            <a:ext uri="{FF2B5EF4-FFF2-40B4-BE49-F238E27FC236}">
              <a16:creationId xmlns:a16="http://schemas.microsoft.com/office/drawing/2014/main" id="{679D916A-B9E8-4417-B00A-D19473A247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53" name="TextBox 13552">
          <a:extLst>
            <a:ext uri="{FF2B5EF4-FFF2-40B4-BE49-F238E27FC236}">
              <a16:creationId xmlns:a16="http://schemas.microsoft.com/office/drawing/2014/main" id="{C4282E6B-021F-48CD-B06A-F5E6EB0AEF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54" name="TextBox 13553">
          <a:extLst>
            <a:ext uri="{FF2B5EF4-FFF2-40B4-BE49-F238E27FC236}">
              <a16:creationId xmlns:a16="http://schemas.microsoft.com/office/drawing/2014/main" id="{9BBCA57A-5AC1-4697-A1C5-A4061AE733A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55" name="TextBox 13554">
          <a:extLst>
            <a:ext uri="{FF2B5EF4-FFF2-40B4-BE49-F238E27FC236}">
              <a16:creationId xmlns:a16="http://schemas.microsoft.com/office/drawing/2014/main" id="{41E1F3AC-844B-4AEF-9267-7A2E2566B8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56" name="TextBox 13555">
          <a:extLst>
            <a:ext uri="{FF2B5EF4-FFF2-40B4-BE49-F238E27FC236}">
              <a16:creationId xmlns:a16="http://schemas.microsoft.com/office/drawing/2014/main" id="{84390E00-CB1A-4A05-B8BA-96CA65CE7E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57" name="TextBox 13556">
          <a:extLst>
            <a:ext uri="{FF2B5EF4-FFF2-40B4-BE49-F238E27FC236}">
              <a16:creationId xmlns:a16="http://schemas.microsoft.com/office/drawing/2014/main" id="{86D25E9D-E9F3-49F9-BFE5-14EF84509B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58" name="TextBox 13557">
          <a:extLst>
            <a:ext uri="{FF2B5EF4-FFF2-40B4-BE49-F238E27FC236}">
              <a16:creationId xmlns:a16="http://schemas.microsoft.com/office/drawing/2014/main" id="{3E818589-DEF6-4E13-958D-4FFC3D195DC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59" name="TextBox 13558">
          <a:extLst>
            <a:ext uri="{FF2B5EF4-FFF2-40B4-BE49-F238E27FC236}">
              <a16:creationId xmlns:a16="http://schemas.microsoft.com/office/drawing/2014/main" id="{B63A8880-73F0-461D-973D-66ABD32469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60" name="TextBox 13559">
          <a:extLst>
            <a:ext uri="{FF2B5EF4-FFF2-40B4-BE49-F238E27FC236}">
              <a16:creationId xmlns:a16="http://schemas.microsoft.com/office/drawing/2014/main" id="{B0604D53-01BA-4811-A6E6-E57D53E7353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61" name="TextBox 13560">
          <a:extLst>
            <a:ext uri="{FF2B5EF4-FFF2-40B4-BE49-F238E27FC236}">
              <a16:creationId xmlns:a16="http://schemas.microsoft.com/office/drawing/2014/main" id="{A2FF9229-C53E-41A0-888C-F4C9BEEFA50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62" name="TextBox 13561">
          <a:extLst>
            <a:ext uri="{FF2B5EF4-FFF2-40B4-BE49-F238E27FC236}">
              <a16:creationId xmlns:a16="http://schemas.microsoft.com/office/drawing/2014/main" id="{ED678F7E-1BF2-4020-A29A-F9C1FC21528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63" name="TextBox 13562">
          <a:extLst>
            <a:ext uri="{FF2B5EF4-FFF2-40B4-BE49-F238E27FC236}">
              <a16:creationId xmlns:a16="http://schemas.microsoft.com/office/drawing/2014/main" id="{A240C0BD-BC33-4358-BDEF-F769B9C8AFD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64" name="TextBox 13563">
          <a:extLst>
            <a:ext uri="{FF2B5EF4-FFF2-40B4-BE49-F238E27FC236}">
              <a16:creationId xmlns:a16="http://schemas.microsoft.com/office/drawing/2014/main" id="{38D963F4-D714-412F-8832-93C0D8647FC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65" name="TextBox 13564">
          <a:extLst>
            <a:ext uri="{FF2B5EF4-FFF2-40B4-BE49-F238E27FC236}">
              <a16:creationId xmlns:a16="http://schemas.microsoft.com/office/drawing/2014/main" id="{A363E0C0-D7C9-4FB5-8393-E9F9B58BBAC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66" name="TextBox 13565">
          <a:extLst>
            <a:ext uri="{FF2B5EF4-FFF2-40B4-BE49-F238E27FC236}">
              <a16:creationId xmlns:a16="http://schemas.microsoft.com/office/drawing/2014/main" id="{DDCE4417-A025-4735-9595-BBB216C77D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67" name="TextBox 13566">
          <a:extLst>
            <a:ext uri="{FF2B5EF4-FFF2-40B4-BE49-F238E27FC236}">
              <a16:creationId xmlns:a16="http://schemas.microsoft.com/office/drawing/2014/main" id="{A504C1C8-B995-4304-A00D-397F7E8F124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68" name="TextBox 13567">
          <a:extLst>
            <a:ext uri="{FF2B5EF4-FFF2-40B4-BE49-F238E27FC236}">
              <a16:creationId xmlns:a16="http://schemas.microsoft.com/office/drawing/2014/main" id="{B2C14FDF-2995-4B87-A93E-D3E656D046A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69" name="TextBox 13568">
          <a:extLst>
            <a:ext uri="{FF2B5EF4-FFF2-40B4-BE49-F238E27FC236}">
              <a16:creationId xmlns:a16="http://schemas.microsoft.com/office/drawing/2014/main" id="{679007A2-4969-4224-BE16-3D03AC8A1C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70" name="TextBox 13569">
          <a:extLst>
            <a:ext uri="{FF2B5EF4-FFF2-40B4-BE49-F238E27FC236}">
              <a16:creationId xmlns:a16="http://schemas.microsoft.com/office/drawing/2014/main" id="{EB7E688D-7623-4A77-A6C7-F8E20562E99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71" name="TextBox 13570">
          <a:extLst>
            <a:ext uri="{FF2B5EF4-FFF2-40B4-BE49-F238E27FC236}">
              <a16:creationId xmlns:a16="http://schemas.microsoft.com/office/drawing/2014/main" id="{9F4560FF-E95B-4750-9A0F-D15FAD5D83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72" name="TextBox 13571">
          <a:extLst>
            <a:ext uri="{FF2B5EF4-FFF2-40B4-BE49-F238E27FC236}">
              <a16:creationId xmlns:a16="http://schemas.microsoft.com/office/drawing/2014/main" id="{A78CF312-708E-49F1-87AE-ECB4332D40B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73" name="TextBox 13572">
          <a:extLst>
            <a:ext uri="{FF2B5EF4-FFF2-40B4-BE49-F238E27FC236}">
              <a16:creationId xmlns:a16="http://schemas.microsoft.com/office/drawing/2014/main" id="{D7A2CDB6-E498-4B92-9862-9B44E21E8C1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74" name="TextBox 13573">
          <a:extLst>
            <a:ext uri="{FF2B5EF4-FFF2-40B4-BE49-F238E27FC236}">
              <a16:creationId xmlns:a16="http://schemas.microsoft.com/office/drawing/2014/main" id="{D5D19C8E-53E4-443E-B1CD-2E0F453D3FE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75" name="TextBox 13574">
          <a:extLst>
            <a:ext uri="{FF2B5EF4-FFF2-40B4-BE49-F238E27FC236}">
              <a16:creationId xmlns:a16="http://schemas.microsoft.com/office/drawing/2014/main" id="{BCF3F1F3-86B7-4A11-B348-0210C12E225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76" name="TextBox 13575">
          <a:extLst>
            <a:ext uri="{FF2B5EF4-FFF2-40B4-BE49-F238E27FC236}">
              <a16:creationId xmlns:a16="http://schemas.microsoft.com/office/drawing/2014/main" id="{4DB71536-B7DF-491E-88D3-FBDD476933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77" name="TextBox 13576">
          <a:extLst>
            <a:ext uri="{FF2B5EF4-FFF2-40B4-BE49-F238E27FC236}">
              <a16:creationId xmlns:a16="http://schemas.microsoft.com/office/drawing/2014/main" id="{A21D1AA6-90EB-4C90-BBC3-D525617495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78" name="TextBox 13577">
          <a:extLst>
            <a:ext uri="{FF2B5EF4-FFF2-40B4-BE49-F238E27FC236}">
              <a16:creationId xmlns:a16="http://schemas.microsoft.com/office/drawing/2014/main" id="{68B6AE53-A35A-47BF-A668-F0C629CE240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79" name="TextBox 13578">
          <a:extLst>
            <a:ext uri="{FF2B5EF4-FFF2-40B4-BE49-F238E27FC236}">
              <a16:creationId xmlns:a16="http://schemas.microsoft.com/office/drawing/2014/main" id="{253CDB0C-611B-440C-9AFC-A64DC5E1177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80" name="TextBox 13579">
          <a:extLst>
            <a:ext uri="{FF2B5EF4-FFF2-40B4-BE49-F238E27FC236}">
              <a16:creationId xmlns:a16="http://schemas.microsoft.com/office/drawing/2014/main" id="{1750C00A-8BC3-4085-B42C-F8EAF5E8EF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81" name="TextBox 13580">
          <a:extLst>
            <a:ext uri="{FF2B5EF4-FFF2-40B4-BE49-F238E27FC236}">
              <a16:creationId xmlns:a16="http://schemas.microsoft.com/office/drawing/2014/main" id="{30BCC16A-7607-47EF-8885-9402080873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82" name="TextBox 13581">
          <a:extLst>
            <a:ext uri="{FF2B5EF4-FFF2-40B4-BE49-F238E27FC236}">
              <a16:creationId xmlns:a16="http://schemas.microsoft.com/office/drawing/2014/main" id="{72D937F8-4375-48A1-83FC-CAAEBF771B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83" name="TextBox 13582">
          <a:extLst>
            <a:ext uri="{FF2B5EF4-FFF2-40B4-BE49-F238E27FC236}">
              <a16:creationId xmlns:a16="http://schemas.microsoft.com/office/drawing/2014/main" id="{03B0610E-057A-4D09-950E-7229DDE8A00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84" name="TextBox 13583">
          <a:extLst>
            <a:ext uri="{FF2B5EF4-FFF2-40B4-BE49-F238E27FC236}">
              <a16:creationId xmlns:a16="http://schemas.microsoft.com/office/drawing/2014/main" id="{C9063A27-3E52-4B69-8750-A791E203EE3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85" name="TextBox 13584">
          <a:extLst>
            <a:ext uri="{FF2B5EF4-FFF2-40B4-BE49-F238E27FC236}">
              <a16:creationId xmlns:a16="http://schemas.microsoft.com/office/drawing/2014/main" id="{240D3846-4886-4EDB-86C6-DCA4F8949C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86" name="TextBox 13585">
          <a:extLst>
            <a:ext uri="{FF2B5EF4-FFF2-40B4-BE49-F238E27FC236}">
              <a16:creationId xmlns:a16="http://schemas.microsoft.com/office/drawing/2014/main" id="{1794695B-3D8A-4EAF-B0C0-9694CA05C66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87" name="TextBox 13586">
          <a:extLst>
            <a:ext uri="{FF2B5EF4-FFF2-40B4-BE49-F238E27FC236}">
              <a16:creationId xmlns:a16="http://schemas.microsoft.com/office/drawing/2014/main" id="{134473D0-39C3-4634-904B-9F44FC9EBB1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88" name="TextBox 13587">
          <a:extLst>
            <a:ext uri="{FF2B5EF4-FFF2-40B4-BE49-F238E27FC236}">
              <a16:creationId xmlns:a16="http://schemas.microsoft.com/office/drawing/2014/main" id="{2BC4F0E1-AEB7-4B93-89CA-A62919D369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89" name="TextBox 13588">
          <a:extLst>
            <a:ext uri="{FF2B5EF4-FFF2-40B4-BE49-F238E27FC236}">
              <a16:creationId xmlns:a16="http://schemas.microsoft.com/office/drawing/2014/main" id="{9A600C11-C3BA-433E-950A-A278CAD6BDC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90" name="TextBox 13589">
          <a:extLst>
            <a:ext uri="{FF2B5EF4-FFF2-40B4-BE49-F238E27FC236}">
              <a16:creationId xmlns:a16="http://schemas.microsoft.com/office/drawing/2014/main" id="{83442DA5-0C76-4EEF-AEAA-FC89C860310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91" name="TextBox 13590">
          <a:extLst>
            <a:ext uri="{FF2B5EF4-FFF2-40B4-BE49-F238E27FC236}">
              <a16:creationId xmlns:a16="http://schemas.microsoft.com/office/drawing/2014/main" id="{2EAABE77-0001-47E7-BC6D-79DDCF070CD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92" name="TextBox 13591">
          <a:extLst>
            <a:ext uri="{FF2B5EF4-FFF2-40B4-BE49-F238E27FC236}">
              <a16:creationId xmlns:a16="http://schemas.microsoft.com/office/drawing/2014/main" id="{0A602B36-E6B2-40B3-9F57-340D2039E6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93" name="TextBox 13592">
          <a:extLst>
            <a:ext uri="{FF2B5EF4-FFF2-40B4-BE49-F238E27FC236}">
              <a16:creationId xmlns:a16="http://schemas.microsoft.com/office/drawing/2014/main" id="{47BCD683-58D1-47E4-B732-853D6040A5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94" name="TextBox 13593">
          <a:extLst>
            <a:ext uri="{FF2B5EF4-FFF2-40B4-BE49-F238E27FC236}">
              <a16:creationId xmlns:a16="http://schemas.microsoft.com/office/drawing/2014/main" id="{4C73C525-0A77-4BFF-9B70-A9996A93D40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95" name="TextBox 13594">
          <a:extLst>
            <a:ext uri="{FF2B5EF4-FFF2-40B4-BE49-F238E27FC236}">
              <a16:creationId xmlns:a16="http://schemas.microsoft.com/office/drawing/2014/main" id="{A46B9246-AFE1-4919-9D62-BBC8B7395BD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96" name="TextBox 13595">
          <a:extLst>
            <a:ext uri="{FF2B5EF4-FFF2-40B4-BE49-F238E27FC236}">
              <a16:creationId xmlns:a16="http://schemas.microsoft.com/office/drawing/2014/main" id="{AD95BB28-901B-486F-B5F2-D426B27438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97" name="TextBox 13596">
          <a:extLst>
            <a:ext uri="{FF2B5EF4-FFF2-40B4-BE49-F238E27FC236}">
              <a16:creationId xmlns:a16="http://schemas.microsoft.com/office/drawing/2014/main" id="{C01F2DDD-1936-4EBB-BF95-B5098CD2CC8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98" name="TextBox 13597">
          <a:extLst>
            <a:ext uri="{FF2B5EF4-FFF2-40B4-BE49-F238E27FC236}">
              <a16:creationId xmlns:a16="http://schemas.microsoft.com/office/drawing/2014/main" id="{F92B9714-1790-478F-B969-4D57900B65A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599" name="TextBox 13598">
          <a:extLst>
            <a:ext uri="{FF2B5EF4-FFF2-40B4-BE49-F238E27FC236}">
              <a16:creationId xmlns:a16="http://schemas.microsoft.com/office/drawing/2014/main" id="{CD5B659A-F381-4085-B739-B527F43A4D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00" name="TextBox 13599">
          <a:extLst>
            <a:ext uri="{FF2B5EF4-FFF2-40B4-BE49-F238E27FC236}">
              <a16:creationId xmlns:a16="http://schemas.microsoft.com/office/drawing/2014/main" id="{A8E75A7B-3D65-46CE-BDC9-355DA8F99A9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01" name="TextBox 13600">
          <a:extLst>
            <a:ext uri="{FF2B5EF4-FFF2-40B4-BE49-F238E27FC236}">
              <a16:creationId xmlns:a16="http://schemas.microsoft.com/office/drawing/2014/main" id="{35B4859E-8A03-43C7-8FC2-E0688C9D59D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02" name="TextBox 13601">
          <a:extLst>
            <a:ext uri="{FF2B5EF4-FFF2-40B4-BE49-F238E27FC236}">
              <a16:creationId xmlns:a16="http://schemas.microsoft.com/office/drawing/2014/main" id="{0ED0720D-25EB-46E0-8736-DBFA6F32A04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03" name="TextBox 13602">
          <a:extLst>
            <a:ext uri="{FF2B5EF4-FFF2-40B4-BE49-F238E27FC236}">
              <a16:creationId xmlns:a16="http://schemas.microsoft.com/office/drawing/2014/main" id="{5262343D-9601-40BC-827E-893DA15A37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04" name="TextBox 13603">
          <a:extLst>
            <a:ext uri="{FF2B5EF4-FFF2-40B4-BE49-F238E27FC236}">
              <a16:creationId xmlns:a16="http://schemas.microsoft.com/office/drawing/2014/main" id="{4A32CF7F-7188-4E66-ADD6-66B60E6063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05" name="TextBox 13604">
          <a:extLst>
            <a:ext uri="{FF2B5EF4-FFF2-40B4-BE49-F238E27FC236}">
              <a16:creationId xmlns:a16="http://schemas.microsoft.com/office/drawing/2014/main" id="{5E2BEC67-5469-4DEB-BB6E-6044D818E1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06" name="TextBox 13605">
          <a:extLst>
            <a:ext uri="{FF2B5EF4-FFF2-40B4-BE49-F238E27FC236}">
              <a16:creationId xmlns:a16="http://schemas.microsoft.com/office/drawing/2014/main" id="{BAD75655-C558-4071-BF0D-4CDE075A479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07" name="TextBox 13606">
          <a:extLst>
            <a:ext uri="{FF2B5EF4-FFF2-40B4-BE49-F238E27FC236}">
              <a16:creationId xmlns:a16="http://schemas.microsoft.com/office/drawing/2014/main" id="{2A910E99-1243-4FFC-93DF-51DB0C3386F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08" name="TextBox 13607">
          <a:extLst>
            <a:ext uri="{FF2B5EF4-FFF2-40B4-BE49-F238E27FC236}">
              <a16:creationId xmlns:a16="http://schemas.microsoft.com/office/drawing/2014/main" id="{58E3A124-46C1-4AFE-98F3-69D5DB1F01F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09" name="TextBox 13608">
          <a:extLst>
            <a:ext uri="{FF2B5EF4-FFF2-40B4-BE49-F238E27FC236}">
              <a16:creationId xmlns:a16="http://schemas.microsoft.com/office/drawing/2014/main" id="{571BAEF0-BC5C-4AA1-8074-17B973127D6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10" name="TextBox 13609">
          <a:extLst>
            <a:ext uri="{FF2B5EF4-FFF2-40B4-BE49-F238E27FC236}">
              <a16:creationId xmlns:a16="http://schemas.microsoft.com/office/drawing/2014/main" id="{6F981148-9078-4A1D-B640-65D9B38A9B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11" name="TextBox 13610">
          <a:extLst>
            <a:ext uri="{FF2B5EF4-FFF2-40B4-BE49-F238E27FC236}">
              <a16:creationId xmlns:a16="http://schemas.microsoft.com/office/drawing/2014/main" id="{9EA69CA9-D484-40F7-BF73-BE440F93CC2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12" name="TextBox 13611">
          <a:extLst>
            <a:ext uri="{FF2B5EF4-FFF2-40B4-BE49-F238E27FC236}">
              <a16:creationId xmlns:a16="http://schemas.microsoft.com/office/drawing/2014/main" id="{769DED85-2080-45F6-8F0D-8D0DE2AE05A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13" name="TextBox 13612">
          <a:extLst>
            <a:ext uri="{FF2B5EF4-FFF2-40B4-BE49-F238E27FC236}">
              <a16:creationId xmlns:a16="http://schemas.microsoft.com/office/drawing/2014/main" id="{B62EE434-0FA9-4616-A099-23251CA7B0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14" name="TextBox 13613">
          <a:extLst>
            <a:ext uri="{FF2B5EF4-FFF2-40B4-BE49-F238E27FC236}">
              <a16:creationId xmlns:a16="http://schemas.microsoft.com/office/drawing/2014/main" id="{393AAFC9-C10E-4664-A6FB-791CE8861E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15" name="TextBox 13614">
          <a:extLst>
            <a:ext uri="{FF2B5EF4-FFF2-40B4-BE49-F238E27FC236}">
              <a16:creationId xmlns:a16="http://schemas.microsoft.com/office/drawing/2014/main" id="{1DCDAD0B-5A28-4427-B584-26D3D8A474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16" name="TextBox 13615">
          <a:extLst>
            <a:ext uri="{FF2B5EF4-FFF2-40B4-BE49-F238E27FC236}">
              <a16:creationId xmlns:a16="http://schemas.microsoft.com/office/drawing/2014/main" id="{8A9DC5EC-07B8-404D-A7F2-21049D65AAE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17" name="TextBox 13616">
          <a:extLst>
            <a:ext uri="{FF2B5EF4-FFF2-40B4-BE49-F238E27FC236}">
              <a16:creationId xmlns:a16="http://schemas.microsoft.com/office/drawing/2014/main" id="{FFA98985-AE1F-42A2-91F7-F156C191B6B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18" name="TextBox 13617">
          <a:extLst>
            <a:ext uri="{FF2B5EF4-FFF2-40B4-BE49-F238E27FC236}">
              <a16:creationId xmlns:a16="http://schemas.microsoft.com/office/drawing/2014/main" id="{4D98BDD7-B88A-4D47-8394-443B8F764EA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19" name="TextBox 13618">
          <a:extLst>
            <a:ext uri="{FF2B5EF4-FFF2-40B4-BE49-F238E27FC236}">
              <a16:creationId xmlns:a16="http://schemas.microsoft.com/office/drawing/2014/main" id="{C474755E-A849-403E-9617-33740D6EE6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20" name="TextBox 13619">
          <a:extLst>
            <a:ext uri="{FF2B5EF4-FFF2-40B4-BE49-F238E27FC236}">
              <a16:creationId xmlns:a16="http://schemas.microsoft.com/office/drawing/2014/main" id="{DEDB907A-768C-4E6A-8135-AF0C76ACED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21" name="TextBox 13620">
          <a:extLst>
            <a:ext uri="{FF2B5EF4-FFF2-40B4-BE49-F238E27FC236}">
              <a16:creationId xmlns:a16="http://schemas.microsoft.com/office/drawing/2014/main" id="{24906967-3C80-470D-AD01-90EEEA4B543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22" name="TextBox 13621">
          <a:extLst>
            <a:ext uri="{FF2B5EF4-FFF2-40B4-BE49-F238E27FC236}">
              <a16:creationId xmlns:a16="http://schemas.microsoft.com/office/drawing/2014/main" id="{DFCD2539-285C-4C78-B8F7-6A860C99AB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23" name="TextBox 13622">
          <a:extLst>
            <a:ext uri="{FF2B5EF4-FFF2-40B4-BE49-F238E27FC236}">
              <a16:creationId xmlns:a16="http://schemas.microsoft.com/office/drawing/2014/main" id="{E2E8B6FA-41D0-40C7-AFE4-D991417269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24" name="TextBox 13623">
          <a:extLst>
            <a:ext uri="{FF2B5EF4-FFF2-40B4-BE49-F238E27FC236}">
              <a16:creationId xmlns:a16="http://schemas.microsoft.com/office/drawing/2014/main" id="{E91CCE5F-22D8-4E50-943B-94E1966EDC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25" name="TextBox 13624">
          <a:extLst>
            <a:ext uri="{FF2B5EF4-FFF2-40B4-BE49-F238E27FC236}">
              <a16:creationId xmlns:a16="http://schemas.microsoft.com/office/drawing/2014/main" id="{E4438538-9667-4AFD-87AB-CFC079045F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26" name="TextBox 13625">
          <a:extLst>
            <a:ext uri="{FF2B5EF4-FFF2-40B4-BE49-F238E27FC236}">
              <a16:creationId xmlns:a16="http://schemas.microsoft.com/office/drawing/2014/main" id="{5586D0CE-24B5-4FC5-98EE-0B8F165990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27" name="TextBox 13626">
          <a:extLst>
            <a:ext uri="{FF2B5EF4-FFF2-40B4-BE49-F238E27FC236}">
              <a16:creationId xmlns:a16="http://schemas.microsoft.com/office/drawing/2014/main" id="{980C55A8-D766-44E6-8A1B-05349635299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28" name="TextBox 13627">
          <a:extLst>
            <a:ext uri="{FF2B5EF4-FFF2-40B4-BE49-F238E27FC236}">
              <a16:creationId xmlns:a16="http://schemas.microsoft.com/office/drawing/2014/main" id="{A6D8B1E7-2954-4A4B-8649-B7305665F1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29" name="TextBox 13628">
          <a:extLst>
            <a:ext uri="{FF2B5EF4-FFF2-40B4-BE49-F238E27FC236}">
              <a16:creationId xmlns:a16="http://schemas.microsoft.com/office/drawing/2014/main" id="{AB8535E7-4566-4D32-B16A-92FB35A4F42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30" name="TextBox 13629">
          <a:extLst>
            <a:ext uri="{FF2B5EF4-FFF2-40B4-BE49-F238E27FC236}">
              <a16:creationId xmlns:a16="http://schemas.microsoft.com/office/drawing/2014/main" id="{5064B750-0E86-450C-A184-CD427DE4ED3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31" name="TextBox 13630">
          <a:extLst>
            <a:ext uri="{FF2B5EF4-FFF2-40B4-BE49-F238E27FC236}">
              <a16:creationId xmlns:a16="http://schemas.microsoft.com/office/drawing/2014/main" id="{6FE2277F-8650-49B9-91FE-96688F1058B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32" name="TextBox 13631">
          <a:extLst>
            <a:ext uri="{FF2B5EF4-FFF2-40B4-BE49-F238E27FC236}">
              <a16:creationId xmlns:a16="http://schemas.microsoft.com/office/drawing/2014/main" id="{4ECC110A-5465-4821-B837-C54701A0CE3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33" name="TextBox 13632">
          <a:extLst>
            <a:ext uri="{FF2B5EF4-FFF2-40B4-BE49-F238E27FC236}">
              <a16:creationId xmlns:a16="http://schemas.microsoft.com/office/drawing/2014/main" id="{AA15DAB4-CFE3-478A-80DC-6127915BDF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34" name="TextBox 13633">
          <a:extLst>
            <a:ext uri="{FF2B5EF4-FFF2-40B4-BE49-F238E27FC236}">
              <a16:creationId xmlns:a16="http://schemas.microsoft.com/office/drawing/2014/main" id="{2DC2F754-C908-40C1-9DBC-10BDEC7A62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35" name="TextBox 13634">
          <a:extLst>
            <a:ext uri="{FF2B5EF4-FFF2-40B4-BE49-F238E27FC236}">
              <a16:creationId xmlns:a16="http://schemas.microsoft.com/office/drawing/2014/main" id="{A289DB85-A302-4CA7-B6CF-8E81511EB8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36" name="TextBox 13635">
          <a:extLst>
            <a:ext uri="{FF2B5EF4-FFF2-40B4-BE49-F238E27FC236}">
              <a16:creationId xmlns:a16="http://schemas.microsoft.com/office/drawing/2014/main" id="{25AA6EE5-06C8-4B2F-B5D0-F7031AEB60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37" name="TextBox 13636">
          <a:extLst>
            <a:ext uri="{FF2B5EF4-FFF2-40B4-BE49-F238E27FC236}">
              <a16:creationId xmlns:a16="http://schemas.microsoft.com/office/drawing/2014/main" id="{84384B5F-C650-4178-969A-0E62B539C4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38" name="TextBox 13637">
          <a:extLst>
            <a:ext uri="{FF2B5EF4-FFF2-40B4-BE49-F238E27FC236}">
              <a16:creationId xmlns:a16="http://schemas.microsoft.com/office/drawing/2014/main" id="{ACBD4933-B396-42A2-9E71-922ED622A1A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39" name="TextBox 13638">
          <a:extLst>
            <a:ext uri="{FF2B5EF4-FFF2-40B4-BE49-F238E27FC236}">
              <a16:creationId xmlns:a16="http://schemas.microsoft.com/office/drawing/2014/main" id="{594C0BC4-8464-43AE-9094-D15CD127631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40" name="TextBox 13639">
          <a:extLst>
            <a:ext uri="{FF2B5EF4-FFF2-40B4-BE49-F238E27FC236}">
              <a16:creationId xmlns:a16="http://schemas.microsoft.com/office/drawing/2014/main" id="{8E214E87-9EF4-4661-84A6-0F562D005C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41" name="TextBox 13640">
          <a:extLst>
            <a:ext uri="{FF2B5EF4-FFF2-40B4-BE49-F238E27FC236}">
              <a16:creationId xmlns:a16="http://schemas.microsoft.com/office/drawing/2014/main" id="{6688F902-8EBD-43F5-915B-27E929F2FC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42" name="TextBox 13641">
          <a:extLst>
            <a:ext uri="{FF2B5EF4-FFF2-40B4-BE49-F238E27FC236}">
              <a16:creationId xmlns:a16="http://schemas.microsoft.com/office/drawing/2014/main" id="{213AE29D-6E2C-4223-9FC5-D8184AEC08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43" name="TextBox 13642">
          <a:extLst>
            <a:ext uri="{FF2B5EF4-FFF2-40B4-BE49-F238E27FC236}">
              <a16:creationId xmlns:a16="http://schemas.microsoft.com/office/drawing/2014/main" id="{B08D6AD0-A991-43D5-9AE0-BDA8D1FDEC8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44" name="TextBox 13643">
          <a:extLst>
            <a:ext uri="{FF2B5EF4-FFF2-40B4-BE49-F238E27FC236}">
              <a16:creationId xmlns:a16="http://schemas.microsoft.com/office/drawing/2014/main" id="{D0F51F6F-2B03-4F0B-9761-509FD82F89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45" name="TextBox 13644">
          <a:extLst>
            <a:ext uri="{FF2B5EF4-FFF2-40B4-BE49-F238E27FC236}">
              <a16:creationId xmlns:a16="http://schemas.microsoft.com/office/drawing/2014/main" id="{91D7130B-DEA4-472F-89ED-02370324C16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46" name="TextBox 13645">
          <a:extLst>
            <a:ext uri="{FF2B5EF4-FFF2-40B4-BE49-F238E27FC236}">
              <a16:creationId xmlns:a16="http://schemas.microsoft.com/office/drawing/2014/main" id="{4BA3DFA7-0DDE-4823-ACA7-109F448E76C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47" name="TextBox 13646">
          <a:extLst>
            <a:ext uri="{FF2B5EF4-FFF2-40B4-BE49-F238E27FC236}">
              <a16:creationId xmlns:a16="http://schemas.microsoft.com/office/drawing/2014/main" id="{FBB28457-B8EC-4C86-9DEE-989ED4CB970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48" name="TextBox 13647">
          <a:extLst>
            <a:ext uri="{FF2B5EF4-FFF2-40B4-BE49-F238E27FC236}">
              <a16:creationId xmlns:a16="http://schemas.microsoft.com/office/drawing/2014/main" id="{3C7A6EB0-3BE7-4A25-B4CD-3A8FB607DA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49" name="TextBox 13648">
          <a:extLst>
            <a:ext uri="{FF2B5EF4-FFF2-40B4-BE49-F238E27FC236}">
              <a16:creationId xmlns:a16="http://schemas.microsoft.com/office/drawing/2014/main" id="{24186A5D-A309-403A-96A6-530C4697B0B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50" name="TextBox 13649">
          <a:extLst>
            <a:ext uri="{FF2B5EF4-FFF2-40B4-BE49-F238E27FC236}">
              <a16:creationId xmlns:a16="http://schemas.microsoft.com/office/drawing/2014/main" id="{9E2CC3CD-40A8-46AC-830A-A4FF69376F9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51" name="TextBox 13650">
          <a:extLst>
            <a:ext uri="{FF2B5EF4-FFF2-40B4-BE49-F238E27FC236}">
              <a16:creationId xmlns:a16="http://schemas.microsoft.com/office/drawing/2014/main" id="{CB7E1DA5-6FC7-4D01-AAA3-779CFF63801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52" name="TextBox 13651">
          <a:extLst>
            <a:ext uri="{FF2B5EF4-FFF2-40B4-BE49-F238E27FC236}">
              <a16:creationId xmlns:a16="http://schemas.microsoft.com/office/drawing/2014/main" id="{60EE5264-0238-4B96-8582-D6A7EAED8BC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53" name="TextBox 13652">
          <a:extLst>
            <a:ext uri="{FF2B5EF4-FFF2-40B4-BE49-F238E27FC236}">
              <a16:creationId xmlns:a16="http://schemas.microsoft.com/office/drawing/2014/main" id="{651E7F45-0EE0-493D-AF66-50E8D2468EF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54" name="TextBox 13653">
          <a:extLst>
            <a:ext uri="{FF2B5EF4-FFF2-40B4-BE49-F238E27FC236}">
              <a16:creationId xmlns:a16="http://schemas.microsoft.com/office/drawing/2014/main" id="{FBA3F80C-55FC-45CA-8149-457CCF5E151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55" name="TextBox 13654">
          <a:extLst>
            <a:ext uri="{FF2B5EF4-FFF2-40B4-BE49-F238E27FC236}">
              <a16:creationId xmlns:a16="http://schemas.microsoft.com/office/drawing/2014/main" id="{75F8F521-2CED-40F6-8076-DF15D8CF01D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56" name="TextBox 13655">
          <a:extLst>
            <a:ext uri="{FF2B5EF4-FFF2-40B4-BE49-F238E27FC236}">
              <a16:creationId xmlns:a16="http://schemas.microsoft.com/office/drawing/2014/main" id="{917EF213-26E3-49FD-B9F0-E4F493BF4CF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57" name="TextBox 13656">
          <a:extLst>
            <a:ext uri="{FF2B5EF4-FFF2-40B4-BE49-F238E27FC236}">
              <a16:creationId xmlns:a16="http://schemas.microsoft.com/office/drawing/2014/main" id="{C4EA08E1-2762-4684-88A3-16A9310DF4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58" name="TextBox 13657">
          <a:extLst>
            <a:ext uri="{FF2B5EF4-FFF2-40B4-BE49-F238E27FC236}">
              <a16:creationId xmlns:a16="http://schemas.microsoft.com/office/drawing/2014/main" id="{6EECB5A6-33D0-48A9-A4C8-14921FC857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59" name="TextBox 13658">
          <a:extLst>
            <a:ext uri="{FF2B5EF4-FFF2-40B4-BE49-F238E27FC236}">
              <a16:creationId xmlns:a16="http://schemas.microsoft.com/office/drawing/2014/main" id="{5F8B87BA-6E27-4500-BF2E-52315FA8554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60" name="TextBox 13659">
          <a:extLst>
            <a:ext uri="{FF2B5EF4-FFF2-40B4-BE49-F238E27FC236}">
              <a16:creationId xmlns:a16="http://schemas.microsoft.com/office/drawing/2014/main" id="{588D880D-2C58-417E-940B-9F38ECF3DE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61" name="TextBox 13660">
          <a:extLst>
            <a:ext uri="{FF2B5EF4-FFF2-40B4-BE49-F238E27FC236}">
              <a16:creationId xmlns:a16="http://schemas.microsoft.com/office/drawing/2014/main" id="{385767EF-F1B5-4250-952E-3CA28EFA71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62" name="TextBox 13661">
          <a:extLst>
            <a:ext uri="{FF2B5EF4-FFF2-40B4-BE49-F238E27FC236}">
              <a16:creationId xmlns:a16="http://schemas.microsoft.com/office/drawing/2014/main" id="{79A942BB-E53D-47D3-9D54-4311CD1EAE9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63" name="TextBox 13662">
          <a:extLst>
            <a:ext uri="{FF2B5EF4-FFF2-40B4-BE49-F238E27FC236}">
              <a16:creationId xmlns:a16="http://schemas.microsoft.com/office/drawing/2014/main" id="{A90B1A01-5A08-42AD-BBB9-49E126F012A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64" name="TextBox 13663">
          <a:extLst>
            <a:ext uri="{FF2B5EF4-FFF2-40B4-BE49-F238E27FC236}">
              <a16:creationId xmlns:a16="http://schemas.microsoft.com/office/drawing/2014/main" id="{BB05BC96-C488-4D87-8154-77097472FE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65" name="TextBox 13664">
          <a:extLst>
            <a:ext uri="{FF2B5EF4-FFF2-40B4-BE49-F238E27FC236}">
              <a16:creationId xmlns:a16="http://schemas.microsoft.com/office/drawing/2014/main" id="{BFFB5E68-B643-4A9C-8923-2BB4336934A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66" name="TextBox 13665">
          <a:extLst>
            <a:ext uri="{FF2B5EF4-FFF2-40B4-BE49-F238E27FC236}">
              <a16:creationId xmlns:a16="http://schemas.microsoft.com/office/drawing/2014/main" id="{A582A670-3E26-4C25-894C-218C4C7ECC0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67" name="TextBox 13666">
          <a:extLst>
            <a:ext uri="{FF2B5EF4-FFF2-40B4-BE49-F238E27FC236}">
              <a16:creationId xmlns:a16="http://schemas.microsoft.com/office/drawing/2014/main" id="{AE0CAB27-1B27-4DF1-865F-745C981165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68" name="TextBox 13667">
          <a:extLst>
            <a:ext uri="{FF2B5EF4-FFF2-40B4-BE49-F238E27FC236}">
              <a16:creationId xmlns:a16="http://schemas.microsoft.com/office/drawing/2014/main" id="{C9078E77-924D-465C-82B0-9CF221978B7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69" name="TextBox 13668">
          <a:extLst>
            <a:ext uri="{FF2B5EF4-FFF2-40B4-BE49-F238E27FC236}">
              <a16:creationId xmlns:a16="http://schemas.microsoft.com/office/drawing/2014/main" id="{02D8802B-70EF-4D07-9937-B80D9948DF8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70" name="TextBox 13669">
          <a:extLst>
            <a:ext uri="{FF2B5EF4-FFF2-40B4-BE49-F238E27FC236}">
              <a16:creationId xmlns:a16="http://schemas.microsoft.com/office/drawing/2014/main" id="{6A97F48B-5F25-4C01-A4ED-31EE8D0649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71" name="TextBox 13670">
          <a:extLst>
            <a:ext uri="{FF2B5EF4-FFF2-40B4-BE49-F238E27FC236}">
              <a16:creationId xmlns:a16="http://schemas.microsoft.com/office/drawing/2014/main" id="{ABFE9A79-1611-4544-A1EC-E93D32EB657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72" name="TextBox 13671">
          <a:extLst>
            <a:ext uri="{FF2B5EF4-FFF2-40B4-BE49-F238E27FC236}">
              <a16:creationId xmlns:a16="http://schemas.microsoft.com/office/drawing/2014/main" id="{6BED96A4-451C-4D6C-9CC2-9F0C3EC9A4F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73" name="TextBox 13672">
          <a:extLst>
            <a:ext uri="{FF2B5EF4-FFF2-40B4-BE49-F238E27FC236}">
              <a16:creationId xmlns:a16="http://schemas.microsoft.com/office/drawing/2014/main" id="{E91D92F5-1AAF-4E1E-9FA3-E06A59CF4F8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74" name="TextBox 13673">
          <a:extLst>
            <a:ext uri="{FF2B5EF4-FFF2-40B4-BE49-F238E27FC236}">
              <a16:creationId xmlns:a16="http://schemas.microsoft.com/office/drawing/2014/main" id="{20DB7854-D6DB-4A1D-B7FF-71E5B0E3D2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75" name="TextBox 13674">
          <a:extLst>
            <a:ext uri="{FF2B5EF4-FFF2-40B4-BE49-F238E27FC236}">
              <a16:creationId xmlns:a16="http://schemas.microsoft.com/office/drawing/2014/main" id="{EA196540-D142-4597-B6BA-073E5E87B3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76" name="TextBox 13675">
          <a:extLst>
            <a:ext uri="{FF2B5EF4-FFF2-40B4-BE49-F238E27FC236}">
              <a16:creationId xmlns:a16="http://schemas.microsoft.com/office/drawing/2014/main" id="{57E43EC4-D5A8-4D1C-95C4-19B783F8ED6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77" name="TextBox 13676">
          <a:extLst>
            <a:ext uri="{FF2B5EF4-FFF2-40B4-BE49-F238E27FC236}">
              <a16:creationId xmlns:a16="http://schemas.microsoft.com/office/drawing/2014/main" id="{2B8A7B1F-DCC7-4388-9BA9-4F12C7BC46A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78" name="TextBox 13677">
          <a:extLst>
            <a:ext uri="{FF2B5EF4-FFF2-40B4-BE49-F238E27FC236}">
              <a16:creationId xmlns:a16="http://schemas.microsoft.com/office/drawing/2014/main" id="{37C46264-5028-44D4-91AF-513775D4F9E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79" name="TextBox 13678">
          <a:extLst>
            <a:ext uri="{FF2B5EF4-FFF2-40B4-BE49-F238E27FC236}">
              <a16:creationId xmlns:a16="http://schemas.microsoft.com/office/drawing/2014/main" id="{B51FCA4B-BF48-47BA-A604-E730FA4CB3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80" name="TextBox 13679">
          <a:extLst>
            <a:ext uri="{FF2B5EF4-FFF2-40B4-BE49-F238E27FC236}">
              <a16:creationId xmlns:a16="http://schemas.microsoft.com/office/drawing/2014/main" id="{DC2524DA-0945-4AF6-ABD8-97CA3A549D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81" name="TextBox 13680">
          <a:extLst>
            <a:ext uri="{FF2B5EF4-FFF2-40B4-BE49-F238E27FC236}">
              <a16:creationId xmlns:a16="http://schemas.microsoft.com/office/drawing/2014/main" id="{AD61055C-276D-4487-B4F9-F375C3A8E2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82" name="TextBox 13681">
          <a:extLst>
            <a:ext uri="{FF2B5EF4-FFF2-40B4-BE49-F238E27FC236}">
              <a16:creationId xmlns:a16="http://schemas.microsoft.com/office/drawing/2014/main" id="{FC898D74-6880-41F7-9F26-E351E8C68D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83" name="TextBox 13682">
          <a:extLst>
            <a:ext uri="{FF2B5EF4-FFF2-40B4-BE49-F238E27FC236}">
              <a16:creationId xmlns:a16="http://schemas.microsoft.com/office/drawing/2014/main" id="{324DA24A-C0DD-44EA-BA74-4BA72DCB91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84" name="TextBox 13683">
          <a:extLst>
            <a:ext uri="{FF2B5EF4-FFF2-40B4-BE49-F238E27FC236}">
              <a16:creationId xmlns:a16="http://schemas.microsoft.com/office/drawing/2014/main" id="{99983540-D57E-4316-8305-4485999D7D7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85" name="TextBox 13684">
          <a:extLst>
            <a:ext uri="{FF2B5EF4-FFF2-40B4-BE49-F238E27FC236}">
              <a16:creationId xmlns:a16="http://schemas.microsoft.com/office/drawing/2014/main" id="{A48E0B8E-1EA6-40C5-A2F2-9548F3BB9BD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86" name="TextBox 13685">
          <a:extLst>
            <a:ext uri="{FF2B5EF4-FFF2-40B4-BE49-F238E27FC236}">
              <a16:creationId xmlns:a16="http://schemas.microsoft.com/office/drawing/2014/main" id="{5C15F2D1-4C8F-42F3-8E9F-098BA246B8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87" name="TextBox 13686">
          <a:extLst>
            <a:ext uri="{FF2B5EF4-FFF2-40B4-BE49-F238E27FC236}">
              <a16:creationId xmlns:a16="http://schemas.microsoft.com/office/drawing/2014/main" id="{FC034040-3EC6-4D40-9BD9-6C59A65EAAD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88" name="TextBox 13687">
          <a:extLst>
            <a:ext uri="{FF2B5EF4-FFF2-40B4-BE49-F238E27FC236}">
              <a16:creationId xmlns:a16="http://schemas.microsoft.com/office/drawing/2014/main" id="{8CFE1EA9-7242-41BB-8E88-5B534E0E617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89" name="TextBox 13688">
          <a:extLst>
            <a:ext uri="{FF2B5EF4-FFF2-40B4-BE49-F238E27FC236}">
              <a16:creationId xmlns:a16="http://schemas.microsoft.com/office/drawing/2014/main" id="{29B950B9-B913-48DD-89E9-3957E77989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90" name="TextBox 13689">
          <a:extLst>
            <a:ext uri="{FF2B5EF4-FFF2-40B4-BE49-F238E27FC236}">
              <a16:creationId xmlns:a16="http://schemas.microsoft.com/office/drawing/2014/main" id="{B45D2DAF-CC9C-41EE-AF95-ECFA76A52BE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91" name="TextBox 13690">
          <a:extLst>
            <a:ext uri="{FF2B5EF4-FFF2-40B4-BE49-F238E27FC236}">
              <a16:creationId xmlns:a16="http://schemas.microsoft.com/office/drawing/2014/main" id="{79BC9B81-FC05-4AFB-98F5-D1C33F41A29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92" name="TextBox 13691">
          <a:extLst>
            <a:ext uri="{FF2B5EF4-FFF2-40B4-BE49-F238E27FC236}">
              <a16:creationId xmlns:a16="http://schemas.microsoft.com/office/drawing/2014/main" id="{EFB8AE74-1A71-4A6E-834B-C031EDFFC8E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93" name="TextBox 13692">
          <a:extLst>
            <a:ext uri="{FF2B5EF4-FFF2-40B4-BE49-F238E27FC236}">
              <a16:creationId xmlns:a16="http://schemas.microsoft.com/office/drawing/2014/main" id="{E4B5CBFA-CD74-49A5-8C19-A0B1A19D1B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94" name="TextBox 13693">
          <a:extLst>
            <a:ext uri="{FF2B5EF4-FFF2-40B4-BE49-F238E27FC236}">
              <a16:creationId xmlns:a16="http://schemas.microsoft.com/office/drawing/2014/main" id="{79DF0EAD-FD45-424A-8E66-2BC3CB46564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95" name="TextBox 13694">
          <a:extLst>
            <a:ext uri="{FF2B5EF4-FFF2-40B4-BE49-F238E27FC236}">
              <a16:creationId xmlns:a16="http://schemas.microsoft.com/office/drawing/2014/main" id="{9841EA36-72E2-42B8-B40B-FFF333A4228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96" name="TextBox 13695">
          <a:extLst>
            <a:ext uri="{FF2B5EF4-FFF2-40B4-BE49-F238E27FC236}">
              <a16:creationId xmlns:a16="http://schemas.microsoft.com/office/drawing/2014/main" id="{00240ACC-09F9-45DE-8A63-E1A1913C48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97" name="TextBox 13696">
          <a:extLst>
            <a:ext uri="{FF2B5EF4-FFF2-40B4-BE49-F238E27FC236}">
              <a16:creationId xmlns:a16="http://schemas.microsoft.com/office/drawing/2014/main" id="{44AB172F-752A-431C-8FD4-6B4C8450B0F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98" name="TextBox 13697">
          <a:extLst>
            <a:ext uri="{FF2B5EF4-FFF2-40B4-BE49-F238E27FC236}">
              <a16:creationId xmlns:a16="http://schemas.microsoft.com/office/drawing/2014/main" id="{7D4D9016-B8AA-465B-8FD8-B0619224254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699" name="TextBox 13698">
          <a:extLst>
            <a:ext uri="{FF2B5EF4-FFF2-40B4-BE49-F238E27FC236}">
              <a16:creationId xmlns:a16="http://schemas.microsoft.com/office/drawing/2014/main" id="{9AF30D10-776E-4065-B8E8-E648CAB2224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00" name="TextBox 13699">
          <a:extLst>
            <a:ext uri="{FF2B5EF4-FFF2-40B4-BE49-F238E27FC236}">
              <a16:creationId xmlns:a16="http://schemas.microsoft.com/office/drawing/2014/main" id="{33839A18-2235-4EA7-A2A2-2F2A4A05C4C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01" name="TextBox 13700">
          <a:extLst>
            <a:ext uri="{FF2B5EF4-FFF2-40B4-BE49-F238E27FC236}">
              <a16:creationId xmlns:a16="http://schemas.microsoft.com/office/drawing/2014/main" id="{F2B1F9F0-5514-45F4-B812-074552797B1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02" name="TextBox 13701">
          <a:extLst>
            <a:ext uri="{FF2B5EF4-FFF2-40B4-BE49-F238E27FC236}">
              <a16:creationId xmlns:a16="http://schemas.microsoft.com/office/drawing/2014/main" id="{B1510D3F-E704-46B4-A300-7CD04B5A534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03" name="TextBox 13702">
          <a:extLst>
            <a:ext uri="{FF2B5EF4-FFF2-40B4-BE49-F238E27FC236}">
              <a16:creationId xmlns:a16="http://schemas.microsoft.com/office/drawing/2014/main" id="{E23C5D44-DA7C-4147-B33D-03161DC4EA3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04" name="TextBox 13703">
          <a:extLst>
            <a:ext uri="{FF2B5EF4-FFF2-40B4-BE49-F238E27FC236}">
              <a16:creationId xmlns:a16="http://schemas.microsoft.com/office/drawing/2014/main" id="{8B409CDA-8FFA-4AF5-8292-B81414C6BD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05" name="TextBox 13704">
          <a:extLst>
            <a:ext uri="{FF2B5EF4-FFF2-40B4-BE49-F238E27FC236}">
              <a16:creationId xmlns:a16="http://schemas.microsoft.com/office/drawing/2014/main" id="{841D3F1A-0B06-407C-86CE-B4CDFE20957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06" name="TextBox 13705">
          <a:extLst>
            <a:ext uri="{FF2B5EF4-FFF2-40B4-BE49-F238E27FC236}">
              <a16:creationId xmlns:a16="http://schemas.microsoft.com/office/drawing/2014/main" id="{638EC51F-CCF3-4BDB-AC59-6AE62B9208A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07" name="TextBox 13706">
          <a:extLst>
            <a:ext uri="{FF2B5EF4-FFF2-40B4-BE49-F238E27FC236}">
              <a16:creationId xmlns:a16="http://schemas.microsoft.com/office/drawing/2014/main" id="{8AC2BA74-1546-4A56-9179-6A59C852D1D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08" name="TextBox 13707">
          <a:extLst>
            <a:ext uri="{FF2B5EF4-FFF2-40B4-BE49-F238E27FC236}">
              <a16:creationId xmlns:a16="http://schemas.microsoft.com/office/drawing/2014/main" id="{CA14C82B-7246-4034-9710-13FE07B039E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09" name="TextBox 13708">
          <a:extLst>
            <a:ext uri="{FF2B5EF4-FFF2-40B4-BE49-F238E27FC236}">
              <a16:creationId xmlns:a16="http://schemas.microsoft.com/office/drawing/2014/main" id="{F504FEA7-D19C-4D15-90AC-42E6A9798A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10" name="TextBox 13709">
          <a:extLst>
            <a:ext uri="{FF2B5EF4-FFF2-40B4-BE49-F238E27FC236}">
              <a16:creationId xmlns:a16="http://schemas.microsoft.com/office/drawing/2014/main" id="{BF6BE595-74F6-4DBF-BE34-FE699085A82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11" name="TextBox 13710">
          <a:extLst>
            <a:ext uri="{FF2B5EF4-FFF2-40B4-BE49-F238E27FC236}">
              <a16:creationId xmlns:a16="http://schemas.microsoft.com/office/drawing/2014/main" id="{47B37A70-04B2-4373-AC10-B54623867E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12" name="TextBox 13711">
          <a:extLst>
            <a:ext uri="{FF2B5EF4-FFF2-40B4-BE49-F238E27FC236}">
              <a16:creationId xmlns:a16="http://schemas.microsoft.com/office/drawing/2014/main" id="{8BAB16CB-5482-41DA-A872-578BE8DBB4F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13" name="TextBox 13712">
          <a:extLst>
            <a:ext uri="{FF2B5EF4-FFF2-40B4-BE49-F238E27FC236}">
              <a16:creationId xmlns:a16="http://schemas.microsoft.com/office/drawing/2014/main" id="{EA5B8317-6465-4935-8571-5504A1B6C54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14" name="TextBox 13713">
          <a:extLst>
            <a:ext uri="{FF2B5EF4-FFF2-40B4-BE49-F238E27FC236}">
              <a16:creationId xmlns:a16="http://schemas.microsoft.com/office/drawing/2014/main" id="{5D43DF94-02BE-4A0F-B86A-8AB0141C777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15" name="TextBox 13714">
          <a:extLst>
            <a:ext uri="{FF2B5EF4-FFF2-40B4-BE49-F238E27FC236}">
              <a16:creationId xmlns:a16="http://schemas.microsoft.com/office/drawing/2014/main" id="{5F9B574B-EAD7-47D1-92A3-C0138D5B03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16" name="TextBox 13715">
          <a:extLst>
            <a:ext uri="{FF2B5EF4-FFF2-40B4-BE49-F238E27FC236}">
              <a16:creationId xmlns:a16="http://schemas.microsoft.com/office/drawing/2014/main" id="{E67EE416-EFF3-4D23-922E-2C71CC41A7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17" name="TextBox 13716">
          <a:extLst>
            <a:ext uri="{FF2B5EF4-FFF2-40B4-BE49-F238E27FC236}">
              <a16:creationId xmlns:a16="http://schemas.microsoft.com/office/drawing/2014/main" id="{80327906-C904-4985-8793-9DC39806B9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18" name="TextBox 13717">
          <a:extLst>
            <a:ext uri="{FF2B5EF4-FFF2-40B4-BE49-F238E27FC236}">
              <a16:creationId xmlns:a16="http://schemas.microsoft.com/office/drawing/2014/main" id="{78EF5DCE-F2FE-48AB-BCC2-8BA2461ECA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19" name="TextBox 13718">
          <a:extLst>
            <a:ext uri="{FF2B5EF4-FFF2-40B4-BE49-F238E27FC236}">
              <a16:creationId xmlns:a16="http://schemas.microsoft.com/office/drawing/2014/main" id="{54F988CC-9B20-4AE5-834E-AD068622167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20" name="TextBox 13719">
          <a:extLst>
            <a:ext uri="{FF2B5EF4-FFF2-40B4-BE49-F238E27FC236}">
              <a16:creationId xmlns:a16="http://schemas.microsoft.com/office/drawing/2014/main" id="{6119AA81-CE8E-4741-B4C2-396FCDD6DB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21" name="TextBox 13720">
          <a:extLst>
            <a:ext uri="{FF2B5EF4-FFF2-40B4-BE49-F238E27FC236}">
              <a16:creationId xmlns:a16="http://schemas.microsoft.com/office/drawing/2014/main" id="{A29950FB-4831-4D91-9696-A79C0DAF755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22" name="TextBox 13721">
          <a:extLst>
            <a:ext uri="{FF2B5EF4-FFF2-40B4-BE49-F238E27FC236}">
              <a16:creationId xmlns:a16="http://schemas.microsoft.com/office/drawing/2014/main" id="{271C0DB8-9B28-4659-A833-F755BBD63E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23" name="TextBox 13722">
          <a:extLst>
            <a:ext uri="{FF2B5EF4-FFF2-40B4-BE49-F238E27FC236}">
              <a16:creationId xmlns:a16="http://schemas.microsoft.com/office/drawing/2014/main" id="{196B4E24-C2D3-45EE-B6B0-5E3E4933A0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24" name="TextBox 13723">
          <a:extLst>
            <a:ext uri="{FF2B5EF4-FFF2-40B4-BE49-F238E27FC236}">
              <a16:creationId xmlns:a16="http://schemas.microsoft.com/office/drawing/2014/main" id="{960B9457-5D0C-4280-A914-FF9D35B81F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25" name="TextBox 13724">
          <a:extLst>
            <a:ext uri="{FF2B5EF4-FFF2-40B4-BE49-F238E27FC236}">
              <a16:creationId xmlns:a16="http://schemas.microsoft.com/office/drawing/2014/main" id="{53AB7290-10EF-4D8D-A313-8B353D5882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26" name="TextBox 13725">
          <a:extLst>
            <a:ext uri="{FF2B5EF4-FFF2-40B4-BE49-F238E27FC236}">
              <a16:creationId xmlns:a16="http://schemas.microsoft.com/office/drawing/2014/main" id="{04243C19-AB82-4AEA-8F32-A5B77C6028B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27" name="TextBox 13726">
          <a:extLst>
            <a:ext uri="{FF2B5EF4-FFF2-40B4-BE49-F238E27FC236}">
              <a16:creationId xmlns:a16="http://schemas.microsoft.com/office/drawing/2014/main" id="{0BA6B87F-85CF-4155-A18C-EFF4555D8E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28" name="TextBox 13727">
          <a:extLst>
            <a:ext uri="{FF2B5EF4-FFF2-40B4-BE49-F238E27FC236}">
              <a16:creationId xmlns:a16="http://schemas.microsoft.com/office/drawing/2014/main" id="{E9EB5B4A-F467-499A-BA87-BE4CDD90C9B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29" name="TextBox 13728">
          <a:extLst>
            <a:ext uri="{FF2B5EF4-FFF2-40B4-BE49-F238E27FC236}">
              <a16:creationId xmlns:a16="http://schemas.microsoft.com/office/drawing/2014/main" id="{89CFCCC0-03E3-4EA0-9C30-3A0B59A21B9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30" name="TextBox 13729">
          <a:extLst>
            <a:ext uri="{FF2B5EF4-FFF2-40B4-BE49-F238E27FC236}">
              <a16:creationId xmlns:a16="http://schemas.microsoft.com/office/drawing/2014/main" id="{0C0FBFE9-A81B-453B-A323-700C746DB7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31" name="TextBox 13730">
          <a:extLst>
            <a:ext uri="{FF2B5EF4-FFF2-40B4-BE49-F238E27FC236}">
              <a16:creationId xmlns:a16="http://schemas.microsoft.com/office/drawing/2014/main" id="{75EF444E-AF10-49A1-95D9-927ED56F4DC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32" name="TextBox 13731">
          <a:extLst>
            <a:ext uri="{FF2B5EF4-FFF2-40B4-BE49-F238E27FC236}">
              <a16:creationId xmlns:a16="http://schemas.microsoft.com/office/drawing/2014/main" id="{656F99F0-AD5F-47A9-A72E-6AD375C47D6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33" name="TextBox 13732">
          <a:extLst>
            <a:ext uri="{FF2B5EF4-FFF2-40B4-BE49-F238E27FC236}">
              <a16:creationId xmlns:a16="http://schemas.microsoft.com/office/drawing/2014/main" id="{83449B60-5AFC-4596-A02B-41C739C0E67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34" name="TextBox 13733">
          <a:extLst>
            <a:ext uri="{FF2B5EF4-FFF2-40B4-BE49-F238E27FC236}">
              <a16:creationId xmlns:a16="http://schemas.microsoft.com/office/drawing/2014/main" id="{F574B1D5-FCFB-4699-8C9A-93BD00A42B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35" name="TextBox 13734">
          <a:extLst>
            <a:ext uri="{FF2B5EF4-FFF2-40B4-BE49-F238E27FC236}">
              <a16:creationId xmlns:a16="http://schemas.microsoft.com/office/drawing/2014/main" id="{8A1D0354-801B-4C48-A4AF-222ABB4D9F8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36" name="TextBox 13735">
          <a:extLst>
            <a:ext uri="{FF2B5EF4-FFF2-40B4-BE49-F238E27FC236}">
              <a16:creationId xmlns:a16="http://schemas.microsoft.com/office/drawing/2014/main" id="{FB0551E9-4EBC-4539-B17E-533633CB4E7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37" name="TextBox 13736">
          <a:extLst>
            <a:ext uri="{FF2B5EF4-FFF2-40B4-BE49-F238E27FC236}">
              <a16:creationId xmlns:a16="http://schemas.microsoft.com/office/drawing/2014/main" id="{522CD6B5-11E2-4C28-8170-5BE62A11C7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38" name="TextBox 13737">
          <a:extLst>
            <a:ext uri="{FF2B5EF4-FFF2-40B4-BE49-F238E27FC236}">
              <a16:creationId xmlns:a16="http://schemas.microsoft.com/office/drawing/2014/main" id="{8279889D-95CA-449E-8408-96AAC906106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39" name="TextBox 13738">
          <a:extLst>
            <a:ext uri="{FF2B5EF4-FFF2-40B4-BE49-F238E27FC236}">
              <a16:creationId xmlns:a16="http://schemas.microsoft.com/office/drawing/2014/main" id="{F27AAF68-D862-4488-8949-E630AB3F66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40" name="TextBox 13739">
          <a:extLst>
            <a:ext uri="{FF2B5EF4-FFF2-40B4-BE49-F238E27FC236}">
              <a16:creationId xmlns:a16="http://schemas.microsoft.com/office/drawing/2014/main" id="{7949717B-8282-4FF0-92DF-09CE5BB942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41" name="TextBox 13740">
          <a:extLst>
            <a:ext uri="{FF2B5EF4-FFF2-40B4-BE49-F238E27FC236}">
              <a16:creationId xmlns:a16="http://schemas.microsoft.com/office/drawing/2014/main" id="{3D00436E-BEFC-4F37-813C-C7136FF6840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42" name="TextBox 13741">
          <a:extLst>
            <a:ext uri="{FF2B5EF4-FFF2-40B4-BE49-F238E27FC236}">
              <a16:creationId xmlns:a16="http://schemas.microsoft.com/office/drawing/2014/main" id="{60134391-773E-47F9-8C8C-033A35241D1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43" name="TextBox 13742">
          <a:extLst>
            <a:ext uri="{FF2B5EF4-FFF2-40B4-BE49-F238E27FC236}">
              <a16:creationId xmlns:a16="http://schemas.microsoft.com/office/drawing/2014/main" id="{CC2173C9-42D2-4849-B1A3-D6B264EF67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44" name="TextBox 13743">
          <a:extLst>
            <a:ext uri="{FF2B5EF4-FFF2-40B4-BE49-F238E27FC236}">
              <a16:creationId xmlns:a16="http://schemas.microsoft.com/office/drawing/2014/main" id="{EC7439AD-C4D1-43B1-AB92-B1EF9DF348D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45" name="TextBox 13744">
          <a:extLst>
            <a:ext uri="{FF2B5EF4-FFF2-40B4-BE49-F238E27FC236}">
              <a16:creationId xmlns:a16="http://schemas.microsoft.com/office/drawing/2014/main" id="{321DCB85-2D0B-4ADB-BBD6-16B780B913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46" name="TextBox 13745">
          <a:extLst>
            <a:ext uri="{FF2B5EF4-FFF2-40B4-BE49-F238E27FC236}">
              <a16:creationId xmlns:a16="http://schemas.microsoft.com/office/drawing/2014/main" id="{173C7FA5-B57B-46E7-8DBC-32C21DE92B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47" name="TextBox 13746">
          <a:extLst>
            <a:ext uri="{FF2B5EF4-FFF2-40B4-BE49-F238E27FC236}">
              <a16:creationId xmlns:a16="http://schemas.microsoft.com/office/drawing/2014/main" id="{91575418-5FFC-4BD3-9017-ACA5314E943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48" name="TextBox 13747">
          <a:extLst>
            <a:ext uri="{FF2B5EF4-FFF2-40B4-BE49-F238E27FC236}">
              <a16:creationId xmlns:a16="http://schemas.microsoft.com/office/drawing/2014/main" id="{D2094214-34F1-43CF-AB82-882BED1B8CD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49" name="TextBox 13748">
          <a:extLst>
            <a:ext uri="{FF2B5EF4-FFF2-40B4-BE49-F238E27FC236}">
              <a16:creationId xmlns:a16="http://schemas.microsoft.com/office/drawing/2014/main" id="{72522C79-86FF-4431-AE54-83E09BF749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50" name="TextBox 13749">
          <a:extLst>
            <a:ext uri="{FF2B5EF4-FFF2-40B4-BE49-F238E27FC236}">
              <a16:creationId xmlns:a16="http://schemas.microsoft.com/office/drawing/2014/main" id="{C3457D93-06DF-4E52-8A5C-2C6E071F2BD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51" name="TextBox 13750">
          <a:extLst>
            <a:ext uri="{FF2B5EF4-FFF2-40B4-BE49-F238E27FC236}">
              <a16:creationId xmlns:a16="http://schemas.microsoft.com/office/drawing/2014/main" id="{A000D2FD-8ECC-4FB9-9B8F-4DFF54EF90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52" name="TextBox 13751">
          <a:extLst>
            <a:ext uri="{FF2B5EF4-FFF2-40B4-BE49-F238E27FC236}">
              <a16:creationId xmlns:a16="http://schemas.microsoft.com/office/drawing/2014/main" id="{C21E1304-7E2D-4C34-AAB2-AE7BD68CA7E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53" name="TextBox 13752">
          <a:extLst>
            <a:ext uri="{FF2B5EF4-FFF2-40B4-BE49-F238E27FC236}">
              <a16:creationId xmlns:a16="http://schemas.microsoft.com/office/drawing/2014/main" id="{DF656760-FC3B-4B9C-8928-53D2CC5FD73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54" name="TextBox 13753">
          <a:extLst>
            <a:ext uri="{FF2B5EF4-FFF2-40B4-BE49-F238E27FC236}">
              <a16:creationId xmlns:a16="http://schemas.microsoft.com/office/drawing/2014/main" id="{DE0D3516-86A4-4D36-840F-0ABC098FFE8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55" name="TextBox 13754">
          <a:extLst>
            <a:ext uri="{FF2B5EF4-FFF2-40B4-BE49-F238E27FC236}">
              <a16:creationId xmlns:a16="http://schemas.microsoft.com/office/drawing/2014/main" id="{512F1084-F1C3-4E36-A90B-FC51913338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56" name="TextBox 13755">
          <a:extLst>
            <a:ext uri="{FF2B5EF4-FFF2-40B4-BE49-F238E27FC236}">
              <a16:creationId xmlns:a16="http://schemas.microsoft.com/office/drawing/2014/main" id="{43263693-E252-41DF-B54B-589B4BD4F0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57" name="TextBox 13756">
          <a:extLst>
            <a:ext uri="{FF2B5EF4-FFF2-40B4-BE49-F238E27FC236}">
              <a16:creationId xmlns:a16="http://schemas.microsoft.com/office/drawing/2014/main" id="{ED567AF5-A75A-4816-838A-745A144669F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58" name="TextBox 13757">
          <a:extLst>
            <a:ext uri="{FF2B5EF4-FFF2-40B4-BE49-F238E27FC236}">
              <a16:creationId xmlns:a16="http://schemas.microsoft.com/office/drawing/2014/main" id="{32705B19-BDD6-4800-8530-2D8F043D1D3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59" name="TextBox 13758">
          <a:extLst>
            <a:ext uri="{FF2B5EF4-FFF2-40B4-BE49-F238E27FC236}">
              <a16:creationId xmlns:a16="http://schemas.microsoft.com/office/drawing/2014/main" id="{C5465FA4-489F-45AA-8DFC-DC9AF8BB99C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60" name="TextBox 13759">
          <a:extLst>
            <a:ext uri="{FF2B5EF4-FFF2-40B4-BE49-F238E27FC236}">
              <a16:creationId xmlns:a16="http://schemas.microsoft.com/office/drawing/2014/main" id="{FC042573-9C84-4979-AB4D-8C16894A253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61" name="TextBox 13760">
          <a:extLst>
            <a:ext uri="{FF2B5EF4-FFF2-40B4-BE49-F238E27FC236}">
              <a16:creationId xmlns:a16="http://schemas.microsoft.com/office/drawing/2014/main" id="{3205E3C3-2C63-40A9-BFA9-BA8851EE8CD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62" name="TextBox 13761">
          <a:extLst>
            <a:ext uri="{FF2B5EF4-FFF2-40B4-BE49-F238E27FC236}">
              <a16:creationId xmlns:a16="http://schemas.microsoft.com/office/drawing/2014/main" id="{9A56A7B4-F401-40E8-B758-363F36830FD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63" name="TextBox 13762">
          <a:extLst>
            <a:ext uri="{FF2B5EF4-FFF2-40B4-BE49-F238E27FC236}">
              <a16:creationId xmlns:a16="http://schemas.microsoft.com/office/drawing/2014/main" id="{76D7DFC1-CB82-41B4-924D-9E7D2F7439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64" name="TextBox 13763">
          <a:extLst>
            <a:ext uri="{FF2B5EF4-FFF2-40B4-BE49-F238E27FC236}">
              <a16:creationId xmlns:a16="http://schemas.microsoft.com/office/drawing/2014/main" id="{EEB18A11-B3E3-4EDD-9EDB-54B3B261CEF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65" name="TextBox 13764">
          <a:extLst>
            <a:ext uri="{FF2B5EF4-FFF2-40B4-BE49-F238E27FC236}">
              <a16:creationId xmlns:a16="http://schemas.microsoft.com/office/drawing/2014/main" id="{59203B32-8DCF-404B-9692-E071D63D23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66" name="TextBox 13765">
          <a:extLst>
            <a:ext uri="{FF2B5EF4-FFF2-40B4-BE49-F238E27FC236}">
              <a16:creationId xmlns:a16="http://schemas.microsoft.com/office/drawing/2014/main" id="{ADC1AFFA-E6A4-4A3B-B8FA-B2A0734A21A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67" name="TextBox 13766">
          <a:extLst>
            <a:ext uri="{FF2B5EF4-FFF2-40B4-BE49-F238E27FC236}">
              <a16:creationId xmlns:a16="http://schemas.microsoft.com/office/drawing/2014/main" id="{558874C5-A5F7-4942-B0C0-7BF44349524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68" name="TextBox 13767">
          <a:extLst>
            <a:ext uri="{FF2B5EF4-FFF2-40B4-BE49-F238E27FC236}">
              <a16:creationId xmlns:a16="http://schemas.microsoft.com/office/drawing/2014/main" id="{04B6A656-2272-49B4-BF7B-106B109CDAF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69" name="TextBox 13768">
          <a:extLst>
            <a:ext uri="{FF2B5EF4-FFF2-40B4-BE49-F238E27FC236}">
              <a16:creationId xmlns:a16="http://schemas.microsoft.com/office/drawing/2014/main" id="{87CCDC6C-0A4E-410D-AC13-71799FC106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70" name="TextBox 13769">
          <a:extLst>
            <a:ext uri="{FF2B5EF4-FFF2-40B4-BE49-F238E27FC236}">
              <a16:creationId xmlns:a16="http://schemas.microsoft.com/office/drawing/2014/main" id="{716F9E47-12E3-4869-8129-B2EF24F06D8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71" name="TextBox 13770">
          <a:extLst>
            <a:ext uri="{FF2B5EF4-FFF2-40B4-BE49-F238E27FC236}">
              <a16:creationId xmlns:a16="http://schemas.microsoft.com/office/drawing/2014/main" id="{B79CD1B2-3038-44AE-ABA6-358D381FB7C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72" name="TextBox 13771">
          <a:extLst>
            <a:ext uri="{FF2B5EF4-FFF2-40B4-BE49-F238E27FC236}">
              <a16:creationId xmlns:a16="http://schemas.microsoft.com/office/drawing/2014/main" id="{A75B32B1-06E3-43A8-9032-348BB11483E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73" name="TextBox 13772">
          <a:extLst>
            <a:ext uri="{FF2B5EF4-FFF2-40B4-BE49-F238E27FC236}">
              <a16:creationId xmlns:a16="http://schemas.microsoft.com/office/drawing/2014/main" id="{2BB55311-6849-4CC7-8C76-14EBA592AE8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74" name="TextBox 13773">
          <a:extLst>
            <a:ext uri="{FF2B5EF4-FFF2-40B4-BE49-F238E27FC236}">
              <a16:creationId xmlns:a16="http://schemas.microsoft.com/office/drawing/2014/main" id="{B1B4BBD9-8F37-4856-A249-83B88E76B81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75" name="TextBox 13774">
          <a:extLst>
            <a:ext uri="{FF2B5EF4-FFF2-40B4-BE49-F238E27FC236}">
              <a16:creationId xmlns:a16="http://schemas.microsoft.com/office/drawing/2014/main" id="{A56AB474-EC8B-46A2-9E44-11D22D8A520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76" name="TextBox 13775">
          <a:extLst>
            <a:ext uri="{FF2B5EF4-FFF2-40B4-BE49-F238E27FC236}">
              <a16:creationId xmlns:a16="http://schemas.microsoft.com/office/drawing/2014/main" id="{909056AC-851B-4891-AFF9-2077120F08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77" name="TextBox 13776">
          <a:extLst>
            <a:ext uri="{FF2B5EF4-FFF2-40B4-BE49-F238E27FC236}">
              <a16:creationId xmlns:a16="http://schemas.microsoft.com/office/drawing/2014/main" id="{2D64F496-F7F8-4D02-BA97-61457F5691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78" name="TextBox 13777">
          <a:extLst>
            <a:ext uri="{FF2B5EF4-FFF2-40B4-BE49-F238E27FC236}">
              <a16:creationId xmlns:a16="http://schemas.microsoft.com/office/drawing/2014/main" id="{10D923F4-98B0-4FEA-8956-B26018EC68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79" name="TextBox 13778">
          <a:extLst>
            <a:ext uri="{FF2B5EF4-FFF2-40B4-BE49-F238E27FC236}">
              <a16:creationId xmlns:a16="http://schemas.microsoft.com/office/drawing/2014/main" id="{D897C6EC-B602-41C5-A2D5-0E6AC748328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80" name="TextBox 13779">
          <a:extLst>
            <a:ext uri="{FF2B5EF4-FFF2-40B4-BE49-F238E27FC236}">
              <a16:creationId xmlns:a16="http://schemas.microsoft.com/office/drawing/2014/main" id="{431578EE-833B-412D-BCFE-D20C58FE70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81" name="TextBox 13780">
          <a:extLst>
            <a:ext uri="{FF2B5EF4-FFF2-40B4-BE49-F238E27FC236}">
              <a16:creationId xmlns:a16="http://schemas.microsoft.com/office/drawing/2014/main" id="{EADC11D9-4BF5-484A-91E2-84E57AB4968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82" name="TextBox 13781">
          <a:extLst>
            <a:ext uri="{FF2B5EF4-FFF2-40B4-BE49-F238E27FC236}">
              <a16:creationId xmlns:a16="http://schemas.microsoft.com/office/drawing/2014/main" id="{B2A51EFA-711B-44D5-8EF5-BA2B4C09C3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83" name="TextBox 13782">
          <a:extLst>
            <a:ext uri="{FF2B5EF4-FFF2-40B4-BE49-F238E27FC236}">
              <a16:creationId xmlns:a16="http://schemas.microsoft.com/office/drawing/2014/main" id="{17FE7F51-62CC-4637-8F72-DF3AFF63362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84" name="TextBox 13783">
          <a:extLst>
            <a:ext uri="{FF2B5EF4-FFF2-40B4-BE49-F238E27FC236}">
              <a16:creationId xmlns:a16="http://schemas.microsoft.com/office/drawing/2014/main" id="{940540A0-BAAF-49B1-BF2C-E937F7BF8E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85" name="TextBox 13784">
          <a:extLst>
            <a:ext uri="{FF2B5EF4-FFF2-40B4-BE49-F238E27FC236}">
              <a16:creationId xmlns:a16="http://schemas.microsoft.com/office/drawing/2014/main" id="{53FF3E9A-016C-495F-B46C-8AF142634F4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86" name="TextBox 13785">
          <a:extLst>
            <a:ext uri="{FF2B5EF4-FFF2-40B4-BE49-F238E27FC236}">
              <a16:creationId xmlns:a16="http://schemas.microsoft.com/office/drawing/2014/main" id="{666FF604-1226-4F1A-9F66-899D60F9FD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87" name="TextBox 13786">
          <a:extLst>
            <a:ext uri="{FF2B5EF4-FFF2-40B4-BE49-F238E27FC236}">
              <a16:creationId xmlns:a16="http://schemas.microsoft.com/office/drawing/2014/main" id="{CBC3F210-E5E8-459E-80C4-ED1D5CC5BB3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88" name="TextBox 13787">
          <a:extLst>
            <a:ext uri="{FF2B5EF4-FFF2-40B4-BE49-F238E27FC236}">
              <a16:creationId xmlns:a16="http://schemas.microsoft.com/office/drawing/2014/main" id="{C406B92D-19C1-4730-B2E9-38E769EF052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89" name="TextBox 13788">
          <a:extLst>
            <a:ext uri="{FF2B5EF4-FFF2-40B4-BE49-F238E27FC236}">
              <a16:creationId xmlns:a16="http://schemas.microsoft.com/office/drawing/2014/main" id="{F140D06A-A2CF-4D44-AE9C-A94FF4FD28A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90" name="TextBox 13789">
          <a:extLst>
            <a:ext uri="{FF2B5EF4-FFF2-40B4-BE49-F238E27FC236}">
              <a16:creationId xmlns:a16="http://schemas.microsoft.com/office/drawing/2014/main" id="{D56307E8-2C1B-4A0E-ACED-687D2112AA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91" name="TextBox 13790">
          <a:extLst>
            <a:ext uri="{FF2B5EF4-FFF2-40B4-BE49-F238E27FC236}">
              <a16:creationId xmlns:a16="http://schemas.microsoft.com/office/drawing/2014/main" id="{B079AE94-D976-45CB-BE69-BAA7763246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92" name="TextBox 13791">
          <a:extLst>
            <a:ext uri="{FF2B5EF4-FFF2-40B4-BE49-F238E27FC236}">
              <a16:creationId xmlns:a16="http://schemas.microsoft.com/office/drawing/2014/main" id="{BE5476F8-5621-4D81-BD4C-DDE3121AFA7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93" name="TextBox 13792">
          <a:extLst>
            <a:ext uri="{FF2B5EF4-FFF2-40B4-BE49-F238E27FC236}">
              <a16:creationId xmlns:a16="http://schemas.microsoft.com/office/drawing/2014/main" id="{39DF7378-E5E5-47CC-8C8E-7D8ACAABFFE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94" name="TextBox 13793">
          <a:extLst>
            <a:ext uri="{FF2B5EF4-FFF2-40B4-BE49-F238E27FC236}">
              <a16:creationId xmlns:a16="http://schemas.microsoft.com/office/drawing/2014/main" id="{BA2DCAF2-50B9-495B-A820-4C6F164148A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95" name="TextBox 13794">
          <a:extLst>
            <a:ext uri="{FF2B5EF4-FFF2-40B4-BE49-F238E27FC236}">
              <a16:creationId xmlns:a16="http://schemas.microsoft.com/office/drawing/2014/main" id="{A9CFC09A-C967-4AB7-BEED-69A8D9E2356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96" name="TextBox 13795">
          <a:extLst>
            <a:ext uri="{FF2B5EF4-FFF2-40B4-BE49-F238E27FC236}">
              <a16:creationId xmlns:a16="http://schemas.microsoft.com/office/drawing/2014/main" id="{6B02DEC4-D023-45F1-B1F9-098F169FA0B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97" name="TextBox 13796">
          <a:extLst>
            <a:ext uri="{FF2B5EF4-FFF2-40B4-BE49-F238E27FC236}">
              <a16:creationId xmlns:a16="http://schemas.microsoft.com/office/drawing/2014/main" id="{70CC1CF3-8301-4328-B82A-55C90DA2B2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98" name="TextBox 13797">
          <a:extLst>
            <a:ext uri="{FF2B5EF4-FFF2-40B4-BE49-F238E27FC236}">
              <a16:creationId xmlns:a16="http://schemas.microsoft.com/office/drawing/2014/main" id="{3EA0897E-6A37-4CE7-B529-E6DCC5B5EA4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799" name="TextBox 13798">
          <a:extLst>
            <a:ext uri="{FF2B5EF4-FFF2-40B4-BE49-F238E27FC236}">
              <a16:creationId xmlns:a16="http://schemas.microsoft.com/office/drawing/2014/main" id="{687B6DB3-8A50-419E-A1B2-905B733FBD8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00" name="TextBox 13799">
          <a:extLst>
            <a:ext uri="{FF2B5EF4-FFF2-40B4-BE49-F238E27FC236}">
              <a16:creationId xmlns:a16="http://schemas.microsoft.com/office/drawing/2014/main" id="{C5447C2B-E52F-4BC3-9CE5-DABCF0D82C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01" name="TextBox 13800">
          <a:extLst>
            <a:ext uri="{FF2B5EF4-FFF2-40B4-BE49-F238E27FC236}">
              <a16:creationId xmlns:a16="http://schemas.microsoft.com/office/drawing/2014/main" id="{1693E60F-0B33-4DDA-BDC0-0E1C95D4A24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02" name="TextBox 13801">
          <a:extLst>
            <a:ext uri="{FF2B5EF4-FFF2-40B4-BE49-F238E27FC236}">
              <a16:creationId xmlns:a16="http://schemas.microsoft.com/office/drawing/2014/main" id="{39C2A4E2-AD95-4F55-B834-4780F296F7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03" name="TextBox 13802">
          <a:extLst>
            <a:ext uri="{FF2B5EF4-FFF2-40B4-BE49-F238E27FC236}">
              <a16:creationId xmlns:a16="http://schemas.microsoft.com/office/drawing/2014/main" id="{8DE8B6FD-0A3A-4174-B2E3-DE81AD372A0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04" name="TextBox 13803">
          <a:extLst>
            <a:ext uri="{FF2B5EF4-FFF2-40B4-BE49-F238E27FC236}">
              <a16:creationId xmlns:a16="http://schemas.microsoft.com/office/drawing/2014/main" id="{EB715D87-9DAB-4681-9263-A0C43DED118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05" name="TextBox 13804">
          <a:extLst>
            <a:ext uri="{FF2B5EF4-FFF2-40B4-BE49-F238E27FC236}">
              <a16:creationId xmlns:a16="http://schemas.microsoft.com/office/drawing/2014/main" id="{F239A429-320F-4A3E-94F1-B5D7E90E9F7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06" name="TextBox 13805">
          <a:extLst>
            <a:ext uri="{FF2B5EF4-FFF2-40B4-BE49-F238E27FC236}">
              <a16:creationId xmlns:a16="http://schemas.microsoft.com/office/drawing/2014/main" id="{8CD1753B-D233-42D8-8F53-C794C9595D7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07" name="TextBox 13806">
          <a:extLst>
            <a:ext uri="{FF2B5EF4-FFF2-40B4-BE49-F238E27FC236}">
              <a16:creationId xmlns:a16="http://schemas.microsoft.com/office/drawing/2014/main" id="{281A7244-5062-443B-B449-E8BFDCA979D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08" name="TextBox 13807">
          <a:extLst>
            <a:ext uri="{FF2B5EF4-FFF2-40B4-BE49-F238E27FC236}">
              <a16:creationId xmlns:a16="http://schemas.microsoft.com/office/drawing/2014/main" id="{974F07BC-46AA-4856-9328-5D35F8DA98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09" name="TextBox 13808">
          <a:extLst>
            <a:ext uri="{FF2B5EF4-FFF2-40B4-BE49-F238E27FC236}">
              <a16:creationId xmlns:a16="http://schemas.microsoft.com/office/drawing/2014/main" id="{861DB1E4-A1C7-49E3-A7DD-42747732F2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10" name="TextBox 13809">
          <a:extLst>
            <a:ext uri="{FF2B5EF4-FFF2-40B4-BE49-F238E27FC236}">
              <a16:creationId xmlns:a16="http://schemas.microsoft.com/office/drawing/2014/main" id="{6D6FF168-D194-4D7E-BF3D-7EDAD8E601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11" name="TextBox 13810">
          <a:extLst>
            <a:ext uri="{FF2B5EF4-FFF2-40B4-BE49-F238E27FC236}">
              <a16:creationId xmlns:a16="http://schemas.microsoft.com/office/drawing/2014/main" id="{D3DC2097-F976-4F7A-90FE-7AC4A91BA54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12" name="TextBox 13811">
          <a:extLst>
            <a:ext uri="{FF2B5EF4-FFF2-40B4-BE49-F238E27FC236}">
              <a16:creationId xmlns:a16="http://schemas.microsoft.com/office/drawing/2014/main" id="{97B06193-994D-4319-BA96-BE01FB863C9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13" name="TextBox 13812">
          <a:extLst>
            <a:ext uri="{FF2B5EF4-FFF2-40B4-BE49-F238E27FC236}">
              <a16:creationId xmlns:a16="http://schemas.microsoft.com/office/drawing/2014/main" id="{BE2772AC-F6FF-4878-AA79-2CB036E843E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14" name="TextBox 13813">
          <a:extLst>
            <a:ext uri="{FF2B5EF4-FFF2-40B4-BE49-F238E27FC236}">
              <a16:creationId xmlns:a16="http://schemas.microsoft.com/office/drawing/2014/main" id="{F72A455C-39B8-4764-AAA8-CC2F618334F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15" name="TextBox 13814">
          <a:extLst>
            <a:ext uri="{FF2B5EF4-FFF2-40B4-BE49-F238E27FC236}">
              <a16:creationId xmlns:a16="http://schemas.microsoft.com/office/drawing/2014/main" id="{24C117F6-6D9A-4C6B-860E-1EE992602E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16" name="TextBox 13815">
          <a:extLst>
            <a:ext uri="{FF2B5EF4-FFF2-40B4-BE49-F238E27FC236}">
              <a16:creationId xmlns:a16="http://schemas.microsoft.com/office/drawing/2014/main" id="{2698321C-02D5-4C56-80AC-60722582B3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17" name="TextBox 13816">
          <a:extLst>
            <a:ext uri="{FF2B5EF4-FFF2-40B4-BE49-F238E27FC236}">
              <a16:creationId xmlns:a16="http://schemas.microsoft.com/office/drawing/2014/main" id="{6CC43CBE-7FED-4A89-9D77-6326086A68D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18" name="TextBox 13817">
          <a:extLst>
            <a:ext uri="{FF2B5EF4-FFF2-40B4-BE49-F238E27FC236}">
              <a16:creationId xmlns:a16="http://schemas.microsoft.com/office/drawing/2014/main" id="{7DE77FD7-D7E1-4F9F-8CB7-077D53E3F4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19" name="TextBox 13818">
          <a:extLst>
            <a:ext uri="{FF2B5EF4-FFF2-40B4-BE49-F238E27FC236}">
              <a16:creationId xmlns:a16="http://schemas.microsoft.com/office/drawing/2014/main" id="{183BB860-1504-4B90-97BE-8DE487C74A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20" name="TextBox 13819">
          <a:extLst>
            <a:ext uri="{FF2B5EF4-FFF2-40B4-BE49-F238E27FC236}">
              <a16:creationId xmlns:a16="http://schemas.microsoft.com/office/drawing/2014/main" id="{FE3111CB-463B-4F52-87DD-F4D9C211758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21" name="TextBox 13820">
          <a:extLst>
            <a:ext uri="{FF2B5EF4-FFF2-40B4-BE49-F238E27FC236}">
              <a16:creationId xmlns:a16="http://schemas.microsoft.com/office/drawing/2014/main" id="{E8F7E5EC-7C28-42F5-87E7-213B07D363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22" name="TextBox 13821">
          <a:extLst>
            <a:ext uri="{FF2B5EF4-FFF2-40B4-BE49-F238E27FC236}">
              <a16:creationId xmlns:a16="http://schemas.microsoft.com/office/drawing/2014/main" id="{698E975A-B086-45BD-AEC4-2F4E835961C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23" name="TextBox 13822">
          <a:extLst>
            <a:ext uri="{FF2B5EF4-FFF2-40B4-BE49-F238E27FC236}">
              <a16:creationId xmlns:a16="http://schemas.microsoft.com/office/drawing/2014/main" id="{B97C59AB-2DEF-48B6-AEB5-B72DCBB58F4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24" name="TextBox 13823">
          <a:extLst>
            <a:ext uri="{FF2B5EF4-FFF2-40B4-BE49-F238E27FC236}">
              <a16:creationId xmlns:a16="http://schemas.microsoft.com/office/drawing/2014/main" id="{393EFAAD-DDCE-47CF-AC56-7A4243557FB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25" name="TextBox 13824">
          <a:extLst>
            <a:ext uri="{FF2B5EF4-FFF2-40B4-BE49-F238E27FC236}">
              <a16:creationId xmlns:a16="http://schemas.microsoft.com/office/drawing/2014/main" id="{42FEEB9B-2AEA-4300-BA72-1019755DE6E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26" name="TextBox 13825">
          <a:extLst>
            <a:ext uri="{FF2B5EF4-FFF2-40B4-BE49-F238E27FC236}">
              <a16:creationId xmlns:a16="http://schemas.microsoft.com/office/drawing/2014/main" id="{56910C97-A918-471A-9C83-80F5A4CDBF8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27" name="TextBox 13826">
          <a:extLst>
            <a:ext uri="{FF2B5EF4-FFF2-40B4-BE49-F238E27FC236}">
              <a16:creationId xmlns:a16="http://schemas.microsoft.com/office/drawing/2014/main" id="{D770563E-FB6E-4E86-81E0-F80168D2C8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28" name="TextBox 13827">
          <a:extLst>
            <a:ext uri="{FF2B5EF4-FFF2-40B4-BE49-F238E27FC236}">
              <a16:creationId xmlns:a16="http://schemas.microsoft.com/office/drawing/2014/main" id="{F0DC1C49-14D1-4B38-804C-BBFFDAB5AD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29" name="TextBox 13828">
          <a:extLst>
            <a:ext uri="{FF2B5EF4-FFF2-40B4-BE49-F238E27FC236}">
              <a16:creationId xmlns:a16="http://schemas.microsoft.com/office/drawing/2014/main" id="{44CECDF9-E16B-4541-A0A1-114139716C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30" name="TextBox 13829">
          <a:extLst>
            <a:ext uri="{FF2B5EF4-FFF2-40B4-BE49-F238E27FC236}">
              <a16:creationId xmlns:a16="http://schemas.microsoft.com/office/drawing/2014/main" id="{D77FD81B-652E-44DB-864B-1F579365D04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31" name="TextBox 13830">
          <a:extLst>
            <a:ext uri="{FF2B5EF4-FFF2-40B4-BE49-F238E27FC236}">
              <a16:creationId xmlns:a16="http://schemas.microsoft.com/office/drawing/2014/main" id="{224FC4ED-A30B-4D4C-AD67-F8318E3A6D1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32" name="TextBox 13831">
          <a:extLst>
            <a:ext uri="{FF2B5EF4-FFF2-40B4-BE49-F238E27FC236}">
              <a16:creationId xmlns:a16="http://schemas.microsoft.com/office/drawing/2014/main" id="{408D5386-0A65-4B9F-8D6E-C5EA4F6F31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33" name="TextBox 13832">
          <a:extLst>
            <a:ext uri="{FF2B5EF4-FFF2-40B4-BE49-F238E27FC236}">
              <a16:creationId xmlns:a16="http://schemas.microsoft.com/office/drawing/2014/main" id="{572B9358-6755-4B6B-9110-077C1F0ABE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34" name="TextBox 13833">
          <a:extLst>
            <a:ext uri="{FF2B5EF4-FFF2-40B4-BE49-F238E27FC236}">
              <a16:creationId xmlns:a16="http://schemas.microsoft.com/office/drawing/2014/main" id="{7E830C76-4B9A-487F-94FF-DCF97CB2B5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35" name="TextBox 13834">
          <a:extLst>
            <a:ext uri="{FF2B5EF4-FFF2-40B4-BE49-F238E27FC236}">
              <a16:creationId xmlns:a16="http://schemas.microsoft.com/office/drawing/2014/main" id="{1E745F5A-27E7-42AF-BAC6-81AA273DF2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36" name="TextBox 13835">
          <a:extLst>
            <a:ext uri="{FF2B5EF4-FFF2-40B4-BE49-F238E27FC236}">
              <a16:creationId xmlns:a16="http://schemas.microsoft.com/office/drawing/2014/main" id="{5B09A659-BD77-4A5F-9E40-370FFDCAE6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37" name="TextBox 13836">
          <a:extLst>
            <a:ext uri="{FF2B5EF4-FFF2-40B4-BE49-F238E27FC236}">
              <a16:creationId xmlns:a16="http://schemas.microsoft.com/office/drawing/2014/main" id="{7FC53A34-A646-495D-8F85-E9952F4B8E1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38" name="TextBox 13837">
          <a:extLst>
            <a:ext uri="{FF2B5EF4-FFF2-40B4-BE49-F238E27FC236}">
              <a16:creationId xmlns:a16="http://schemas.microsoft.com/office/drawing/2014/main" id="{79003EDD-8546-4891-8191-7F59B9CA74D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39" name="TextBox 13838">
          <a:extLst>
            <a:ext uri="{FF2B5EF4-FFF2-40B4-BE49-F238E27FC236}">
              <a16:creationId xmlns:a16="http://schemas.microsoft.com/office/drawing/2014/main" id="{71A9B3A4-C04A-4908-A51D-FADDABD123B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40" name="TextBox 13839">
          <a:extLst>
            <a:ext uri="{FF2B5EF4-FFF2-40B4-BE49-F238E27FC236}">
              <a16:creationId xmlns:a16="http://schemas.microsoft.com/office/drawing/2014/main" id="{7B087571-96DD-43A8-B017-4BD16B95B4E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41" name="TextBox 13840">
          <a:extLst>
            <a:ext uri="{FF2B5EF4-FFF2-40B4-BE49-F238E27FC236}">
              <a16:creationId xmlns:a16="http://schemas.microsoft.com/office/drawing/2014/main" id="{21A0FAE7-E7F1-499B-AC11-F88A32D6409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42" name="TextBox 13841">
          <a:extLst>
            <a:ext uri="{FF2B5EF4-FFF2-40B4-BE49-F238E27FC236}">
              <a16:creationId xmlns:a16="http://schemas.microsoft.com/office/drawing/2014/main" id="{86B2F655-B553-41B7-884B-623E6AB8DAE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43" name="TextBox 13842">
          <a:extLst>
            <a:ext uri="{FF2B5EF4-FFF2-40B4-BE49-F238E27FC236}">
              <a16:creationId xmlns:a16="http://schemas.microsoft.com/office/drawing/2014/main" id="{F13F576D-FF9D-4A41-8545-BD4B2F4CCB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44" name="TextBox 13843">
          <a:extLst>
            <a:ext uri="{FF2B5EF4-FFF2-40B4-BE49-F238E27FC236}">
              <a16:creationId xmlns:a16="http://schemas.microsoft.com/office/drawing/2014/main" id="{EDC5F30E-F251-4116-A4E8-34728D22409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45" name="TextBox 13844">
          <a:extLst>
            <a:ext uri="{FF2B5EF4-FFF2-40B4-BE49-F238E27FC236}">
              <a16:creationId xmlns:a16="http://schemas.microsoft.com/office/drawing/2014/main" id="{7C67D4C0-B74C-440C-B305-49D007761A3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46" name="TextBox 13845">
          <a:extLst>
            <a:ext uri="{FF2B5EF4-FFF2-40B4-BE49-F238E27FC236}">
              <a16:creationId xmlns:a16="http://schemas.microsoft.com/office/drawing/2014/main" id="{C0FF1F02-44B6-46F8-BFBB-790599DF602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47" name="TextBox 13846">
          <a:extLst>
            <a:ext uri="{FF2B5EF4-FFF2-40B4-BE49-F238E27FC236}">
              <a16:creationId xmlns:a16="http://schemas.microsoft.com/office/drawing/2014/main" id="{FCB012B8-52AD-471B-85F5-6A633492B9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48" name="TextBox 13847">
          <a:extLst>
            <a:ext uri="{FF2B5EF4-FFF2-40B4-BE49-F238E27FC236}">
              <a16:creationId xmlns:a16="http://schemas.microsoft.com/office/drawing/2014/main" id="{D9D601C1-273C-4068-A0FB-F7A95F34C3A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49" name="TextBox 13848">
          <a:extLst>
            <a:ext uri="{FF2B5EF4-FFF2-40B4-BE49-F238E27FC236}">
              <a16:creationId xmlns:a16="http://schemas.microsoft.com/office/drawing/2014/main" id="{29F47ED0-F8FE-4229-895F-AE837C16CA2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50" name="TextBox 13849">
          <a:extLst>
            <a:ext uri="{FF2B5EF4-FFF2-40B4-BE49-F238E27FC236}">
              <a16:creationId xmlns:a16="http://schemas.microsoft.com/office/drawing/2014/main" id="{7AEB07CE-2503-455C-9DA5-C6A02DA336F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51" name="TextBox 13850">
          <a:extLst>
            <a:ext uri="{FF2B5EF4-FFF2-40B4-BE49-F238E27FC236}">
              <a16:creationId xmlns:a16="http://schemas.microsoft.com/office/drawing/2014/main" id="{4B54AB6C-A0AB-4B28-AE14-EC9D501ACE9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52" name="TextBox 13851">
          <a:extLst>
            <a:ext uri="{FF2B5EF4-FFF2-40B4-BE49-F238E27FC236}">
              <a16:creationId xmlns:a16="http://schemas.microsoft.com/office/drawing/2014/main" id="{D9BA94F2-0728-4432-95F6-1872F8252DC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53" name="TextBox 13852">
          <a:extLst>
            <a:ext uri="{FF2B5EF4-FFF2-40B4-BE49-F238E27FC236}">
              <a16:creationId xmlns:a16="http://schemas.microsoft.com/office/drawing/2014/main" id="{E93B8725-CFE8-4B80-9889-6CE2469F377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54" name="TextBox 13853">
          <a:extLst>
            <a:ext uri="{FF2B5EF4-FFF2-40B4-BE49-F238E27FC236}">
              <a16:creationId xmlns:a16="http://schemas.microsoft.com/office/drawing/2014/main" id="{0C32A95C-4BAE-414A-9C62-B7DFF3137C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55" name="TextBox 13854">
          <a:extLst>
            <a:ext uri="{FF2B5EF4-FFF2-40B4-BE49-F238E27FC236}">
              <a16:creationId xmlns:a16="http://schemas.microsoft.com/office/drawing/2014/main" id="{7A0E7D70-646B-4D0A-929C-A07DAF2A28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56" name="TextBox 13855">
          <a:extLst>
            <a:ext uri="{FF2B5EF4-FFF2-40B4-BE49-F238E27FC236}">
              <a16:creationId xmlns:a16="http://schemas.microsoft.com/office/drawing/2014/main" id="{DFCBD48B-16EE-48FB-A84D-76D227E1ED7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57" name="TextBox 13856">
          <a:extLst>
            <a:ext uri="{FF2B5EF4-FFF2-40B4-BE49-F238E27FC236}">
              <a16:creationId xmlns:a16="http://schemas.microsoft.com/office/drawing/2014/main" id="{C7543F62-C72F-4A09-9FF5-75BCED4E134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58" name="TextBox 13857">
          <a:extLst>
            <a:ext uri="{FF2B5EF4-FFF2-40B4-BE49-F238E27FC236}">
              <a16:creationId xmlns:a16="http://schemas.microsoft.com/office/drawing/2014/main" id="{05F20DF1-4D7A-4184-8076-9045BC34F78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59" name="TextBox 13858">
          <a:extLst>
            <a:ext uri="{FF2B5EF4-FFF2-40B4-BE49-F238E27FC236}">
              <a16:creationId xmlns:a16="http://schemas.microsoft.com/office/drawing/2014/main" id="{F8A0D738-2504-4332-B7C0-E0AFFCF7F2D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60" name="TextBox 13859">
          <a:extLst>
            <a:ext uri="{FF2B5EF4-FFF2-40B4-BE49-F238E27FC236}">
              <a16:creationId xmlns:a16="http://schemas.microsoft.com/office/drawing/2014/main" id="{EFED2A79-0B42-4B7C-B6DC-A3D7B5B5C0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61" name="TextBox 13860">
          <a:extLst>
            <a:ext uri="{FF2B5EF4-FFF2-40B4-BE49-F238E27FC236}">
              <a16:creationId xmlns:a16="http://schemas.microsoft.com/office/drawing/2014/main" id="{13D76000-1B4B-46C7-A171-90251132C33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62" name="TextBox 13861">
          <a:extLst>
            <a:ext uri="{FF2B5EF4-FFF2-40B4-BE49-F238E27FC236}">
              <a16:creationId xmlns:a16="http://schemas.microsoft.com/office/drawing/2014/main" id="{94110EB9-9071-4F44-B62E-B72AB862C7B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63" name="TextBox 13862">
          <a:extLst>
            <a:ext uri="{FF2B5EF4-FFF2-40B4-BE49-F238E27FC236}">
              <a16:creationId xmlns:a16="http://schemas.microsoft.com/office/drawing/2014/main" id="{42C997D5-D80F-4339-9239-F7BDB9A7D8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64" name="TextBox 13863">
          <a:extLst>
            <a:ext uri="{FF2B5EF4-FFF2-40B4-BE49-F238E27FC236}">
              <a16:creationId xmlns:a16="http://schemas.microsoft.com/office/drawing/2014/main" id="{B79E88C4-2777-4159-9581-BA8C09B8E91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65" name="TextBox 13864">
          <a:extLst>
            <a:ext uri="{FF2B5EF4-FFF2-40B4-BE49-F238E27FC236}">
              <a16:creationId xmlns:a16="http://schemas.microsoft.com/office/drawing/2014/main" id="{F79AA109-6871-44F0-8CA4-56E7F978BB1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66" name="TextBox 13865">
          <a:extLst>
            <a:ext uri="{FF2B5EF4-FFF2-40B4-BE49-F238E27FC236}">
              <a16:creationId xmlns:a16="http://schemas.microsoft.com/office/drawing/2014/main" id="{AF4BEC55-F4E0-4E93-B1B1-DAB64434CDA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67" name="TextBox 13866">
          <a:extLst>
            <a:ext uri="{FF2B5EF4-FFF2-40B4-BE49-F238E27FC236}">
              <a16:creationId xmlns:a16="http://schemas.microsoft.com/office/drawing/2014/main" id="{57C8864A-7A4D-405E-97EB-EB5F24C8926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68" name="TextBox 13867">
          <a:extLst>
            <a:ext uri="{FF2B5EF4-FFF2-40B4-BE49-F238E27FC236}">
              <a16:creationId xmlns:a16="http://schemas.microsoft.com/office/drawing/2014/main" id="{E1CA604D-6AA5-4373-AE2E-B17E3BB7D6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69" name="TextBox 13868">
          <a:extLst>
            <a:ext uri="{FF2B5EF4-FFF2-40B4-BE49-F238E27FC236}">
              <a16:creationId xmlns:a16="http://schemas.microsoft.com/office/drawing/2014/main" id="{84B813E1-681E-469D-A14C-9E628DC0FCA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70" name="TextBox 13869">
          <a:extLst>
            <a:ext uri="{FF2B5EF4-FFF2-40B4-BE49-F238E27FC236}">
              <a16:creationId xmlns:a16="http://schemas.microsoft.com/office/drawing/2014/main" id="{99BD5520-861C-47E3-AE42-B278CE3CCE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71" name="TextBox 13870">
          <a:extLst>
            <a:ext uri="{FF2B5EF4-FFF2-40B4-BE49-F238E27FC236}">
              <a16:creationId xmlns:a16="http://schemas.microsoft.com/office/drawing/2014/main" id="{7D161919-3340-4A8F-8313-3887219B22A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72" name="TextBox 13871">
          <a:extLst>
            <a:ext uri="{FF2B5EF4-FFF2-40B4-BE49-F238E27FC236}">
              <a16:creationId xmlns:a16="http://schemas.microsoft.com/office/drawing/2014/main" id="{49D345AA-1DB7-405D-AC0C-828AFFC80F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73" name="TextBox 13872">
          <a:extLst>
            <a:ext uri="{FF2B5EF4-FFF2-40B4-BE49-F238E27FC236}">
              <a16:creationId xmlns:a16="http://schemas.microsoft.com/office/drawing/2014/main" id="{1506957A-4881-400A-8538-709239D502C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74" name="TextBox 13873">
          <a:extLst>
            <a:ext uri="{FF2B5EF4-FFF2-40B4-BE49-F238E27FC236}">
              <a16:creationId xmlns:a16="http://schemas.microsoft.com/office/drawing/2014/main" id="{254C12B5-E3D7-4DB5-8813-D83148BE009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75" name="TextBox 13874">
          <a:extLst>
            <a:ext uri="{FF2B5EF4-FFF2-40B4-BE49-F238E27FC236}">
              <a16:creationId xmlns:a16="http://schemas.microsoft.com/office/drawing/2014/main" id="{93D8D3FA-D874-4A7C-90D3-CBD26D2909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76" name="TextBox 13875">
          <a:extLst>
            <a:ext uri="{FF2B5EF4-FFF2-40B4-BE49-F238E27FC236}">
              <a16:creationId xmlns:a16="http://schemas.microsoft.com/office/drawing/2014/main" id="{B35E5C0A-8D90-4FAF-9732-446124198CD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77" name="TextBox 13876">
          <a:extLst>
            <a:ext uri="{FF2B5EF4-FFF2-40B4-BE49-F238E27FC236}">
              <a16:creationId xmlns:a16="http://schemas.microsoft.com/office/drawing/2014/main" id="{443A41DD-BBBA-4477-8D38-45C750A65C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78" name="TextBox 13877">
          <a:extLst>
            <a:ext uri="{FF2B5EF4-FFF2-40B4-BE49-F238E27FC236}">
              <a16:creationId xmlns:a16="http://schemas.microsoft.com/office/drawing/2014/main" id="{BF125E1B-E0CE-466D-B6CF-860E66DB23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79" name="TextBox 13878">
          <a:extLst>
            <a:ext uri="{FF2B5EF4-FFF2-40B4-BE49-F238E27FC236}">
              <a16:creationId xmlns:a16="http://schemas.microsoft.com/office/drawing/2014/main" id="{2E3996BA-381E-430A-8929-F113117668D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80" name="TextBox 13879">
          <a:extLst>
            <a:ext uri="{FF2B5EF4-FFF2-40B4-BE49-F238E27FC236}">
              <a16:creationId xmlns:a16="http://schemas.microsoft.com/office/drawing/2014/main" id="{7E1E205E-BD19-4D35-AF73-EECBB1DC4B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81" name="TextBox 13880">
          <a:extLst>
            <a:ext uri="{FF2B5EF4-FFF2-40B4-BE49-F238E27FC236}">
              <a16:creationId xmlns:a16="http://schemas.microsoft.com/office/drawing/2014/main" id="{39AD4A97-39FE-4607-83D1-33EA0009C3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82" name="TextBox 13881">
          <a:extLst>
            <a:ext uri="{FF2B5EF4-FFF2-40B4-BE49-F238E27FC236}">
              <a16:creationId xmlns:a16="http://schemas.microsoft.com/office/drawing/2014/main" id="{E3EC0666-FF19-4281-9BD3-6149154E1DD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83" name="TextBox 13882">
          <a:extLst>
            <a:ext uri="{FF2B5EF4-FFF2-40B4-BE49-F238E27FC236}">
              <a16:creationId xmlns:a16="http://schemas.microsoft.com/office/drawing/2014/main" id="{8524B2B0-1D65-425D-A9DC-367770CB83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84" name="TextBox 13883">
          <a:extLst>
            <a:ext uri="{FF2B5EF4-FFF2-40B4-BE49-F238E27FC236}">
              <a16:creationId xmlns:a16="http://schemas.microsoft.com/office/drawing/2014/main" id="{4EBCB5D4-D078-4774-9F68-29819FB67E9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85" name="TextBox 13884">
          <a:extLst>
            <a:ext uri="{FF2B5EF4-FFF2-40B4-BE49-F238E27FC236}">
              <a16:creationId xmlns:a16="http://schemas.microsoft.com/office/drawing/2014/main" id="{9C8C060F-FC52-46F0-AE08-0B23B2C3D07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86" name="TextBox 13885">
          <a:extLst>
            <a:ext uri="{FF2B5EF4-FFF2-40B4-BE49-F238E27FC236}">
              <a16:creationId xmlns:a16="http://schemas.microsoft.com/office/drawing/2014/main" id="{BCA429E4-C075-42E5-9665-08BE6DC96E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87" name="TextBox 13886">
          <a:extLst>
            <a:ext uri="{FF2B5EF4-FFF2-40B4-BE49-F238E27FC236}">
              <a16:creationId xmlns:a16="http://schemas.microsoft.com/office/drawing/2014/main" id="{FAEB3228-F5F8-4AA5-B642-43A9CD6CAAF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88" name="TextBox 13887">
          <a:extLst>
            <a:ext uri="{FF2B5EF4-FFF2-40B4-BE49-F238E27FC236}">
              <a16:creationId xmlns:a16="http://schemas.microsoft.com/office/drawing/2014/main" id="{992345E7-5AD1-4961-BD3B-DA81EAAB611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89" name="TextBox 13888">
          <a:extLst>
            <a:ext uri="{FF2B5EF4-FFF2-40B4-BE49-F238E27FC236}">
              <a16:creationId xmlns:a16="http://schemas.microsoft.com/office/drawing/2014/main" id="{F503D397-9383-447F-97BD-7EE0BC88CF0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90" name="TextBox 13889">
          <a:extLst>
            <a:ext uri="{FF2B5EF4-FFF2-40B4-BE49-F238E27FC236}">
              <a16:creationId xmlns:a16="http://schemas.microsoft.com/office/drawing/2014/main" id="{49E88317-E5E1-4FC3-B9F0-C11E4B04F1E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91" name="TextBox 13890">
          <a:extLst>
            <a:ext uri="{FF2B5EF4-FFF2-40B4-BE49-F238E27FC236}">
              <a16:creationId xmlns:a16="http://schemas.microsoft.com/office/drawing/2014/main" id="{9EB8FF1E-7FD9-425D-B393-F33D6A586F6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92" name="TextBox 13891">
          <a:extLst>
            <a:ext uri="{FF2B5EF4-FFF2-40B4-BE49-F238E27FC236}">
              <a16:creationId xmlns:a16="http://schemas.microsoft.com/office/drawing/2014/main" id="{629E0B27-08F1-444D-9E7A-F382F6DE030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93" name="TextBox 13892">
          <a:extLst>
            <a:ext uri="{FF2B5EF4-FFF2-40B4-BE49-F238E27FC236}">
              <a16:creationId xmlns:a16="http://schemas.microsoft.com/office/drawing/2014/main" id="{4C50010B-9C02-4FD9-B395-8BA66D92582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94" name="TextBox 13893">
          <a:extLst>
            <a:ext uri="{FF2B5EF4-FFF2-40B4-BE49-F238E27FC236}">
              <a16:creationId xmlns:a16="http://schemas.microsoft.com/office/drawing/2014/main" id="{6E5C48F0-F758-46D6-97FA-A2EB1C09BA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95" name="TextBox 13894">
          <a:extLst>
            <a:ext uri="{FF2B5EF4-FFF2-40B4-BE49-F238E27FC236}">
              <a16:creationId xmlns:a16="http://schemas.microsoft.com/office/drawing/2014/main" id="{F55408E1-8181-4DFF-9B4F-3DDC84E8E56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96" name="TextBox 13895">
          <a:extLst>
            <a:ext uri="{FF2B5EF4-FFF2-40B4-BE49-F238E27FC236}">
              <a16:creationId xmlns:a16="http://schemas.microsoft.com/office/drawing/2014/main" id="{A1D8D9ED-DE3F-41C7-AAE6-B419951D584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97" name="TextBox 13896">
          <a:extLst>
            <a:ext uri="{FF2B5EF4-FFF2-40B4-BE49-F238E27FC236}">
              <a16:creationId xmlns:a16="http://schemas.microsoft.com/office/drawing/2014/main" id="{4E6C2A41-23DE-4D94-84FF-3FB837D9596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98" name="TextBox 13897">
          <a:extLst>
            <a:ext uri="{FF2B5EF4-FFF2-40B4-BE49-F238E27FC236}">
              <a16:creationId xmlns:a16="http://schemas.microsoft.com/office/drawing/2014/main" id="{3C14DBAF-36F5-4B88-A2F5-6FF0A74D34D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899" name="TextBox 13898">
          <a:extLst>
            <a:ext uri="{FF2B5EF4-FFF2-40B4-BE49-F238E27FC236}">
              <a16:creationId xmlns:a16="http://schemas.microsoft.com/office/drawing/2014/main" id="{6180411B-5DA4-4AE8-8999-11A81F3FF80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00" name="TextBox 13899">
          <a:extLst>
            <a:ext uri="{FF2B5EF4-FFF2-40B4-BE49-F238E27FC236}">
              <a16:creationId xmlns:a16="http://schemas.microsoft.com/office/drawing/2014/main" id="{87D2550B-7B19-4B88-B93C-C218E688399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01" name="TextBox 13900">
          <a:extLst>
            <a:ext uri="{FF2B5EF4-FFF2-40B4-BE49-F238E27FC236}">
              <a16:creationId xmlns:a16="http://schemas.microsoft.com/office/drawing/2014/main" id="{295A6FE2-4898-4202-8889-DD9B26354A2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02" name="TextBox 13901">
          <a:extLst>
            <a:ext uri="{FF2B5EF4-FFF2-40B4-BE49-F238E27FC236}">
              <a16:creationId xmlns:a16="http://schemas.microsoft.com/office/drawing/2014/main" id="{46B38C68-6A22-4BB8-A638-2B6A8F301B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03" name="TextBox 13902">
          <a:extLst>
            <a:ext uri="{FF2B5EF4-FFF2-40B4-BE49-F238E27FC236}">
              <a16:creationId xmlns:a16="http://schemas.microsoft.com/office/drawing/2014/main" id="{B2858A9C-FAD6-456B-82FD-3CB94A11B5E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04" name="TextBox 13903">
          <a:extLst>
            <a:ext uri="{FF2B5EF4-FFF2-40B4-BE49-F238E27FC236}">
              <a16:creationId xmlns:a16="http://schemas.microsoft.com/office/drawing/2014/main" id="{63226629-0FFB-4B42-938F-B98D39F614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05" name="TextBox 13904">
          <a:extLst>
            <a:ext uri="{FF2B5EF4-FFF2-40B4-BE49-F238E27FC236}">
              <a16:creationId xmlns:a16="http://schemas.microsoft.com/office/drawing/2014/main" id="{BC0FBD90-CE16-49DD-B20B-CA2A70EC61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06" name="TextBox 13905">
          <a:extLst>
            <a:ext uri="{FF2B5EF4-FFF2-40B4-BE49-F238E27FC236}">
              <a16:creationId xmlns:a16="http://schemas.microsoft.com/office/drawing/2014/main" id="{EB229F8F-1BDF-49E7-8F76-5E1F6DCF44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07" name="TextBox 13906">
          <a:extLst>
            <a:ext uri="{FF2B5EF4-FFF2-40B4-BE49-F238E27FC236}">
              <a16:creationId xmlns:a16="http://schemas.microsoft.com/office/drawing/2014/main" id="{763B7EB0-201D-44AD-B1BE-2F650DBF52B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08" name="TextBox 13907">
          <a:extLst>
            <a:ext uri="{FF2B5EF4-FFF2-40B4-BE49-F238E27FC236}">
              <a16:creationId xmlns:a16="http://schemas.microsoft.com/office/drawing/2014/main" id="{7E429D34-ED14-404F-BAEA-5ED0C1FB28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09" name="TextBox 13908">
          <a:extLst>
            <a:ext uri="{FF2B5EF4-FFF2-40B4-BE49-F238E27FC236}">
              <a16:creationId xmlns:a16="http://schemas.microsoft.com/office/drawing/2014/main" id="{71658C36-EDF1-41FF-B6F0-C7565D350EC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10" name="TextBox 13909">
          <a:extLst>
            <a:ext uri="{FF2B5EF4-FFF2-40B4-BE49-F238E27FC236}">
              <a16:creationId xmlns:a16="http://schemas.microsoft.com/office/drawing/2014/main" id="{C47002EC-C2E1-4446-BBC5-5616F64DFD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11" name="TextBox 13910">
          <a:extLst>
            <a:ext uri="{FF2B5EF4-FFF2-40B4-BE49-F238E27FC236}">
              <a16:creationId xmlns:a16="http://schemas.microsoft.com/office/drawing/2014/main" id="{7D6EEBB0-5F5C-4DDD-B2BC-327CA1C50A2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12" name="TextBox 13911">
          <a:extLst>
            <a:ext uri="{FF2B5EF4-FFF2-40B4-BE49-F238E27FC236}">
              <a16:creationId xmlns:a16="http://schemas.microsoft.com/office/drawing/2014/main" id="{7303737D-C1AB-4C03-8A44-5617A3DC4C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13" name="TextBox 13912">
          <a:extLst>
            <a:ext uri="{FF2B5EF4-FFF2-40B4-BE49-F238E27FC236}">
              <a16:creationId xmlns:a16="http://schemas.microsoft.com/office/drawing/2014/main" id="{DAD6C891-93F0-4318-B5C5-728E1D983A9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14" name="TextBox 13913">
          <a:extLst>
            <a:ext uri="{FF2B5EF4-FFF2-40B4-BE49-F238E27FC236}">
              <a16:creationId xmlns:a16="http://schemas.microsoft.com/office/drawing/2014/main" id="{C5EF78AF-26DB-4F56-8631-BBA7862FD4D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15" name="TextBox 13914">
          <a:extLst>
            <a:ext uri="{FF2B5EF4-FFF2-40B4-BE49-F238E27FC236}">
              <a16:creationId xmlns:a16="http://schemas.microsoft.com/office/drawing/2014/main" id="{5DD458FB-91E9-4B5B-9A30-F5D896CFDA6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16" name="TextBox 13915">
          <a:extLst>
            <a:ext uri="{FF2B5EF4-FFF2-40B4-BE49-F238E27FC236}">
              <a16:creationId xmlns:a16="http://schemas.microsoft.com/office/drawing/2014/main" id="{519F2B47-2779-40AA-BDC7-4EB64B92631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17" name="TextBox 13916">
          <a:extLst>
            <a:ext uri="{FF2B5EF4-FFF2-40B4-BE49-F238E27FC236}">
              <a16:creationId xmlns:a16="http://schemas.microsoft.com/office/drawing/2014/main" id="{BC742131-5549-4E66-BEF2-C14322F23A5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18" name="TextBox 13917">
          <a:extLst>
            <a:ext uri="{FF2B5EF4-FFF2-40B4-BE49-F238E27FC236}">
              <a16:creationId xmlns:a16="http://schemas.microsoft.com/office/drawing/2014/main" id="{464F283D-A475-477E-AB77-1106FF6B44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19" name="TextBox 13918">
          <a:extLst>
            <a:ext uri="{FF2B5EF4-FFF2-40B4-BE49-F238E27FC236}">
              <a16:creationId xmlns:a16="http://schemas.microsoft.com/office/drawing/2014/main" id="{0B318CAF-F0BD-4161-ADFE-D86546B9FDF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20" name="TextBox 13919">
          <a:extLst>
            <a:ext uri="{FF2B5EF4-FFF2-40B4-BE49-F238E27FC236}">
              <a16:creationId xmlns:a16="http://schemas.microsoft.com/office/drawing/2014/main" id="{8E2AFE74-B418-4D48-8623-0992A642538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21" name="TextBox 13920">
          <a:extLst>
            <a:ext uri="{FF2B5EF4-FFF2-40B4-BE49-F238E27FC236}">
              <a16:creationId xmlns:a16="http://schemas.microsoft.com/office/drawing/2014/main" id="{EE908FF3-6E27-4485-8F97-E086480786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22" name="TextBox 13921">
          <a:extLst>
            <a:ext uri="{FF2B5EF4-FFF2-40B4-BE49-F238E27FC236}">
              <a16:creationId xmlns:a16="http://schemas.microsoft.com/office/drawing/2014/main" id="{7A04A82C-8CF0-4CF3-B4D5-A97A659BB8F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23" name="TextBox 13922">
          <a:extLst>
            <a:ext uri="{FF2B5EF4-FFF2-40B4-BE49-F238E27FC236}">
              <a16:creationId xmlns:a16="http://schemas.microsoft.com/office/drawing/2014/main" id="{526E3DFD-62C0-4DC3-B4D6-468ED30E2D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24" name="TextBox 13923">
          <a:extLst>
            <a:ext uri="{FF2B5EF4-FFF2-40B4-BE49-F238E27FC236}">
              <a16:creationId xmlns:a16="http://schemas.microsoft.com/office/drawing/2014/main" id="{A1C71FC9-5605-4511-AA6B-404ABD8C5F9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25" name="TextBox 13924">
          <a:extLst>
            <a:ext uri="{FF2B5EF4-FFF2-40B4-BE49-F238E27FC236}">
              <a16:creationId xmlns:a16="http://schemas.microsoft.com/office/drawing/2014/main" id="{E8F90206-7273-4EC2-9127-A290C1DD1C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26" name="TextBox 13925">
          <a:extLst>
            <a:ext uri="{FF2B5EF4-FFF2-40B4-BE49-F238E27FC236}">
              <a16:creationId xmlns:a16="http://schemas.microsoft.com/office/drawing/2014/main" id="{2C8F4461-C0F2-495E-B6A1-D4F18837B5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27" name="TextBox 13926">
          <a:extLst>
            <a:ext uri="{FF2B5EF4-FFF2-40B4-BE49-F238E27FC236}">
              <a16:creationId xmlns:a16="http://schemas.microsoft.com/office/drawing/2014/main" id="{1E5488BD-980B-4AC6-91CC-AE4E547DD11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28" name="TextBox 13927">
          <a:extLst>
            <a:ext uri="{FF2B5EF4-FFF2-40B4-BE49-F238E27FC236}">
              <a16:creationId xmlns:a16="http://schemas.microsoft.com/office/drawing/2014/main" id="{99F332C6-C384-4759-985D-3520D27A2BA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29" name="TextBox 13928">
          <a:extLst>
            <a:ext uri="{FF2B5EF4-FFF2-40B4-BE49-F238E27FC236}">
              <a16:creationId xmlns:a16="http://schemas.microsoft.com/office/drawing/2014/main" id="{B77E784B-7C2F-40C6-B1CD-BEED16FDB88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30" name="TextBox 13929">
          <a:extLst>
            <a:ext uri="{FF2B5EF4-FFF2-40B4-BE49-F238E27FC236}">
              <a16:creationId xmlns:a16="http://schemas.microsoft.com/office/drawing/2014/main" id="{E2099B9A-14D8-47B3-997D-EBE44E539B2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31" name="TextBox 13930">
          <a:extLst>
            <a:ext uri="{FF2B5EF4-FFF2-40B4-BE49-F238E27FC236}">
              <a16:creationId xmlns:a16="http://schemas.microsoft.com/office/drawing/2014/main" id="{A6DE2359-5795-4079-8D5C-79C59A952B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32" name="TextBox 13931">
          <a:extLst>
            <a:ext uri="{FF2B5EF4-FFF2-40B4-BE49-F238E27FC236}">
              <a16:creationId xmlns:a16="http://schemas.microsoft.com/office/drawing/2014/main" id="{607B508B-8EB5-4450-91D1-FEB3A653B9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33" name="TextBox 13932">
          <a:extLst>
            <a:ext uri="{FF2B5EF4-FFF2-40B4-BE49-F238E27FC236}">
              <a16:creationId xmlns:a16="http://schemas.microsoft.com/office/drawing/2014/main" id="{266B492F-B5F5-45AD-AC9A-41E015DCC5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34" name="TextBox 13933">
          <a:extLst>
            <a:ext uri="{FF2B5EF4-FFF2-40B4-BE49-F238E27FC236}">
              <a16:creationId xmlns:a16="http://schemas.microsoft.com/office/drawing/2014/main" id="{B3C89BE7-90F7-40FD-A1F8-CD3F9B143B3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35" name="TextBox 13934">
          <a:extLst>
            <a:ext uri="{FF2B5EF4-FFF2-40B4-BE49-F238E27FC236}">
              <a16:creationId xmlns:a16="http://schemas.microsoft.com/office/drawing/2014/main" id="{6CE3FA95-F49D-46E4-8365-DC5F60BD081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36" name="TextBox 13935">
          <a:extLst>
            <a:ext uri="{FF2B5EF4-FFF2-40B4-BE49-F238E27FC236}">
              <a16:creationId xmlns:a16="http://schemas.microsoft.com/office/drawing/2014/main" id="{822CB863-E28B-4AAC-9A1A-3381F8AA38A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37" name="TextBox 13936">
          <a:extLst>
            <a:ext uri="{FF2B5EF4-FFF2-40B4-BE49-F238E27FC236}">
              <a16:creationId xmlns:a16="http://schemas.microsoft.com/office/drawing/2014/main" id="{5C21E190-1D2E-44D7-93B8-B5B0F89C053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38" name="TextBox 13937">
          <a:extLst>
            <a:ext uri="{FF2B5EF4-FFF2-40B4-BE49-F238E27FC236}">
              <a16:creationId xmlns:a16="http://schemas.microsoft.com/office/drawing/2014/main" id="{A877BF3D-361D-4534-8BA7-E812B8F00B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39" name="TextBox 13938">
          <a:extLst>
            <a:ext uri="{FF2B5EF4-FFF2-40B4-BE49-F238E27FC236}">
              <a16:creationId xmlns:a16="http://schemas.microsoft.com/office/drawing/2014/main" id="{B8929A0E-1766-41D2-927F-5816629D021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40" name="TextBox 13939">
          <a:extLst>
            <a:ext uri="{FF2B5EF4-FFF2-40B4-BE49-F238E27FC236}">
              <a16:creationId xmlns:a16="http://schemas.microsoft.com/office/drawing/2014/main" id="{287A1205-94F2-4782-BBC6-B3C876AEC90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41" name="TextBox 13940">
          <a:extLst>
            <a:ext uri="{FF2B5EF4-FFF2-40B4-BE49-F238E27FC236}">
              <a16:creationId xmlns:a16="http://schemas.microsoft.com/office/drawing/2014/main" id="{944B559C-D263-4A0D-BDC3-22D23D79372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42" name="TextBox 13941">
          <a:extLst>
            <a:ext uri="{FF2B5EF4-FFF2-40B4-BE49-F238E27FC236}">
              <a16:creationId xmlns:a16="http://schemas.microsoft.com/office/drawing/2014/main" id="{5E25CBC7-6B9D-455C-953A-B5F8C1B7D84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43" name="TextBox 13942">
          <a:extLst>
            <a:ext uri="{FF2B5EF4-FFF2-40B4-BE49-F238E27FC236}">
              <a16:creationId xmlns:a16="http://schemas.microsoft.com/office/drawing/2014/main" id="{EE177652-D7F4-471A-801B-D2B95D0B8C2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44" name="TextBox 13943">
          <a:extLst>
            <a:ext uri="{FF2B5EF4-FFF2-40B4-BE49-F238E27FC236}">
              <a16:creationId xmlns:a16="http://schemas.microsoft.com/office/drawing/2014/main" id="{A6056794-51F3-4C3F-B1AE-7E6E9DA1709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45" name="TextBox 13944">
          <a:extLst>
            <a:ext uri="{FF2B5EF4-FFF2-40B4-BE49-F238E27FC236}">
              <a16:creationId xmlns:a16="http://schemas.microsoft.com/office/drawing/2014/main" id="{E5D02A47-250A-428C-BE96-DC983FC6101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46" name="TextBox 13945">
          <a:extLst>
            <a:ext uri="{FF2B5EF4-FFF2-40B4-BE49-F238E27FC236}">
              <a16:creationId xmlns:a16="http://schemas.microsoft.com/office/drawing/2014/main" id="{11F4C64C-EC23-4F35-A35F-321DBE0F44C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47" name="TextBox 13946">
          <a:extLst>
            <a:ext uri="{FF2B5EF4-FFF2-40B4-BE49-F238E27FC236}">
              <a16:creationId xmlns:a16="http://schemas.microsoft.com/office/drawing/2014/main" id="{6A557A2F-9C98-42B4-AE4E-2C55B0C36A5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48" name="TextBox 13947">
          <a:extLst>
            <a:ext uri="{FF2B5EF4-FFF2-40B4-BE49-F238E27FC236}">
              <a16:creationId xmlns:a16="http://schemas.microsoft.com/office/drawing/2014/main" id="{9ABB2611-8526-487B-94FF-CA30925043C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49" name="TextBox 13948">
          <a:extLst>
            <a:ext uri="{FF2B5EF4-FFF2-40B4-BE49-F238E27FC236}">
              <a16:creationId xmlns:a16="http://schemas.microsoft.com/office/drawing/2014/main" id="{A20F2B7B-D4C2-4F2D-A7C8-FCF3D8B1CA1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50" name="TextBox 13949">
          <a:extLst>
            <a:ext uri="{FF2B5EF4-FFF2-40B4-BE49-F238E27FC236}">
              <a16:creationId xmlns:a16="http://schemas.microsoft.com/office/drawing/2014/main" id="{211413F2-3507-4880-9A26-0604D29ECB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51" name="TextBox 13950">
          <a:extLst>
            <a:ext uri="{FF2B5EF4-FFF2-40B4-BE49-F238E27FC236}">
              <a16:creationId xmlns:a16="http://schemas.microsoft.com/office/drawing/2014/main" id="{ABC3511D-957C-40AB-9223-92DF7065E5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52" name="TextBox 13951">
          <a:extLst>
            <a:ext uri="{FF2B5EF4-FFF2-40B4-BE49-F238E27FC236}">
              <a16:creationId xmlns:a16="http://schemas.microsoft.com/office/drawing/2014/main" id="{F5FB2CEB-C6AD-4076-82DA-FEB622917C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53" name="TextBox 13952">
          <a:extLst>
            <a:ext uri="{FF2B5EF4-FFF2-40B4-BE49-F238E27FC236}">
              <a16:creationId xmlns:a16="http://schemas.microsoft.com/office/drawing/2014/main" id="{6753DA8E-1643-4677-BE4B-71AABBAADDF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54" name="TextBox 13953">
          <a:extLst>
            <a:ext uri="{FF2B5EF4-FFF2-40B4-BE49-F238E27FC236}">
              <a16:creationId xmlns:a16="http://schemas.microsoft.com/office/drawing/2014/main" id="{66BF1789-4925-49EF-8117-647F698063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55" name="TextBox 13954">
          <a:extLst>
            <a:ext uri="{FF2B5EF4-FFF2-40B4-BE49-F238E27FC236}">
              <a16:creationId xmlns:a16="http://schemas.microsoft.com/office/drawing/2014/main" id="{B2E5BD07-4985-42EC-99CE-B2F275B49A9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56" name="TextBox 13955">
          <a:extLst>
            <a:ext uri="{FF2B5EF4-FFF2-40B4-BE49-F238E27FC236}">
              <a16:creationId xmlns:a16="http://schemas.microsoft.com/office/drawing/2014/main" id="{E9EAC950-44BD-4946-8E5A-7E2821C4BFB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57" name="TextBox 13956">
          <a:extLst>
            <a:ext uri="{FF2B5EF4-FFF2-40B4-BE49-F238E27FC236}">
              <a16:creationId xmlns:a16="http://schemas.microsoft.com/office/drawing/2014/main" id="{AD80A7A6-528B-43E2-B05A-EACDB6E0368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58" name="TextBox 13957">
          <a:extLst>
            <a:ext uri="{FF2B5EF4-FFF2-40B4-BE49-F238E27FC236}">
              <a16:creationId xmlns:a16="http://schemas.microsoft.com/office/drawing/2014/main" id="{04DBB69C-D48E-4957-BD79-6E340DA724D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59" name="TextBox 13958">
          <a:extLst>
            <a:ext uri="{FF2B5EF4-FFF2-40B4-BE49-F238E27FC236}">
              <a16:creationId xmlns:a16="http://schemas.microsoft.com/office/drawing/2014/main" id="{1361EB83-C7B0-427E-9127-931F8617EB3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60" name="TextBox 13959">
          <a:extLst>
            <a:ext uri="{FF2B5EF4-FFF2-40B4-BE49-F238E27FC236}">
              <a16:creationId xmlns:a16="http://schemas.microsoft.com/office/drawing/2014/main" id="{5093C49E-2EE9-446C-B690-5D7F048FAA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61" name="TextBox 13960">
          <a:extLst>
            <a:ext uri="{FF2B5EF4-FFF2-40B4-BE49-F238E27FC236}">
              <a16:creationId xmlns:a16="http://schemas.microsoft.com/office/drawing/2014/main" id="{1F5866A9-668A-4E61-96AF-CA73458FF0C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62" name="TextBox 13961">
          <a:extLst>
            <a:ext uri="{FF2B5EF4-FFF2-40B4-BE49-F238E27FC236}">
              <a16:creationId xmlns:a16="http://schemas.microsoft.com/office/drawing/2014/main" id="{BAA47344-D5E1-4FDF-96B9-5115120AD17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63" name="TextBox 13962">
          <a:extLst>
            <a:ext uri="{FF2B5EF4-FFF2-40B4-BE49-F238E27FC236}">
              <a16:creationId xmlns:a16="http://schemas.microsoft.com/office/drawing/2014/main" id="{96B26987-61B5-4E55-81BE-2010856BA82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64" name="TextBox 13963">
          <a:extLst>
            <a:ext uri="{FF2B5EF4-FFF2-40B4-BE49-F238E27FC236}">
              <a16:creationId xmlns:a16="http://schemas.microsoft.com/office/drawing/2014/main" id="{97410DE8-57ED-45DB-A8F4-524BF5BF76F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65" name="TextBox 13964">
          <a:extLst>
            <a:ext uri="{FF2B5EF4-FFF2-40B4-BE49-F238E27FC236}">
              <a16:creationId xmlns:a16="http://schemas.microsoft.com/office/drawing/2014/main" id="{BC2D4FC0-5BF3-4340-ADD4-D785EBAA01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66" name="TextBox 13965">
          <a:extLst>
            <a:ext uri="{FF2B5EF4-FFF2-40B4-BE49-F238E27FC236}">
              <a16:creationId xmlns:a16="http://schemas.microsoft.com/office/drawing/2014/main" id="{2E025D1B-EEF0-48F9-9F5B-DEB3F0B0901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67" name="TextBox 13966">
          <a:extLst>
            <a:ext uri="{FF2B5EF4-FFF2-40B4-BE49-F238E27FC236}">
              <a16:creationId xmlns:a16="http://schemas.microsoft.com/office/drawing/2014/main" id="{284E3FE9-FC6A-48E4-85EE-33C9D160077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68" name="TextBox 13967">
          <a:extLst>
            <a:ext uri="{FF2B5EF4-FFF2-40B4-BE49-F238E27FC236}">
              <a16:creationId xmlns:a16="http://schemas.microsoft.com/office/drawing/2014/main" id="{82BE9B3D-A470-4A68-A22D-86CFC81FE7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69" name="TextBox 13968">
          <a:extLst>
            <a:ext uri="{FF2B5EF4-FFF2-40B4-BE49-F238E27FC236}">
              <a16:creationId xmlns:a16="http://schemas.microsoft.com/office/drawing/2014/main" id="{9C3FE6CE-8F7A-4DB5-80BE-05249BA533C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70" name="TextBox 13969">
          <a:extLst>
            <a:ext uri="{FF2B5EF4-FFF2-40B4-BE49-F238E27FC236}">
              <a16:creationId xmlns:a16="http://schemas.microsoft.com/office/drawing/2014/main" id="{FCAE59FB-86F3-4B51-8653-C97C8BE644F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71" name="TextBox 13970">
          <a:extLst>
            <a:ext uri="{FF2B5EF4-FFF2-40B4-BE49-F238E27FC236}">
              <a16:creationId xmlns:a16="http://schemas.microsoft.com/office/drawing/2014/main" id="{F3EA5A00-2451-427A-A748-47D55541063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72" name="TextBox 13971">
          <a:extLst>
            <a:ext uri="{FF2B5EF4-FFF2-40B4-BE49-F238E27FC236}">
              <a16:creationId xmlns:a16="http://schemas.microsoft.com/office/drawing/2014/main" id="{6EC7D06D-7F6C-4838-ABFA-7FE9AA5BD0B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73" name="TextBox 13972">
          <a:extLst>
            <a:ext uri="{FF2B5EF4-FFF2-40B4-BE49-F238E27FC236}">
              <a16:creationId xmlns:a16="http://schemas.microsoft.com/office/drawing/2014/main" id="{4B7C3497-C94C-47AC-97AD-B8A7850ACC2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74" name="TextBox 13973">
          <a:extLst>
            <a:ext uri="{FF2B5EF4-FFF2-40B4-BE49-F238E27FC236}">
              <a16:creationId xmlns:a16="http://schemas.microsoft.com/office/drawing/2014/main" id="{75D4AB15-42B5-446A-8607-9D090811B20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75" name="TextBox 13974">
          <a:extLst>
            <a:ext uri="{FF2B5EF4-FFF2-40B4-BE49-F238E27FC236}">
              <a16:creationId xmlns:a16="http://schemas.microsoft.com/office/drawing/2014/main" id="{A89BEA71-7CC2-4888-97EA-CB52EC246B4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76" name="TextBox 13975">
          <a:extLst>
            <a:ext uri="{FF2B5EF4-FFF2-40B4-BE49-F238E27FC236}">
              <a16:creationId xmlns:a16="http://schemas.microsoft.com/office/drawing/2014/main" id="{217097D4-0A3D-4DB9-BF1E-A8C9B759C27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77" name="TextBox 13976">
          <a:extLst>
            <a:ext uri="{FF2B5EF4-FFF2-40B4-BE49-F238E27FC236}">
              <a16:creationId xmlns:a16="http://schemas.microsoft.com/office/drawing/2014/main" id="{062446B6-5708-4AF0-84C8-3316AE402B6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78" name="TextBox 13977">
          <a:extLst>
            <a:ext uri="{FF2B5EF4-FFF2-40B4-BE49-F238E27FC236}">
              <a16:creationId xmlns:a16="http://schemas.microsoft.com/office/drawing/2014/main" id="{50992ECE-5D7C-4EA9-A8A0-AB60CB3297C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79" name="TextBox 13978">
          <a:extLst>
            <a:ext uri="{FF2B5EF4-FFF2-40B4-BE49-F238E27FC236}">
              <a16:creationId xmlns:a16="http://schemas.microsoft.com/office/drawing/2014/main" id="{6ECA714E-59BD-4DEF-802E-B12FF09FB3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80" name="TextBox 13979">
          <a:extLst>
            <a:ext uri="{FF2B5EF4-FFF2-40B4-BE49-F238E27FC236}">
              <a16:creationId xmlns:a16="http://schemas.microsoft.com/office/drawing/2014/main" id="{4AE36DDE-1B1D-4037-9C14-7F17D6D03E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81" name="TextBox 13980">
          <a:extLst>
            <a:ext uri="{FF2B5EF4-FFF2-40B4-BE49-F238E27FC236}">
              <a16:creationId xmlns:a16="http://schemas.microsoft.com/office/drawing/2014/main" id="{1545DA13-B7C4-4200-AFC9-5916A1F9EAD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82" name="TextBox 13981">
          <a:extLst>
            <a:ext uri="{FF2B5EF4-FFF2-40B4-BE49-F238E27FC236}">
              <a16:creationId xmlns:a16="http://schemas.microsoft.com/office/drawing/2014/main" id="{8B4D292E-32C0-4EB8-89EE-1FCB56C409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83" name="TextBox 13982">
          <a:extLst>
            <a:ext uri="{FF2B5EF4-FFF2-40B4-BE49-F238E27FC236}">
              <a16:creationId xmlns:a16="http://schemas.microsoft.com/office/drawing/2014/main" id="{2FA60217-BFED-4DD1-A7A3-8584FE29D10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84" name="TextBox 13983">
          <a:extLst>
            <a:ext uri="{FF2B5EF4-FFF2-40B4-BE49-F238E27FC236}">
              <a16:creationId xmlns:a16="http://schemas.microsoft.com/office/drawing/2014/main" id="{FC162635-A828-40C7-A8CE-0645E08E9B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85" name="TextBox 13984">
          <a:extLst>
            <a:ext uri="{FF2B5EF4-FFF2-40B4-BE49-F238E27FC236}">
              <a16:creationId xmlns:a16="http://schemas.microsoft.com/office/drawing/2014/main" id="{360E7441-D5C8-4757-A0AE-9F023270DB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86" name="TextBox 13985">
          <a:extLst>
            <a:ext uri="{FF2B5EF4-FFF2-40B4-BE49-F238E27FC236}">
              <a16:creationId xmlns:a16="http://schemas.microsoft.com/office/drawing/2014/main" id="{D74DACDE-1151-43D3-9E47-1393E35B923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87" name="TextBox 13986">
          <a:extLst>
            <a:ext uri="{FF2B5EF4-FFF2-40B4-BE49-F238E27FC236}">
              <a16:creationId xmlns:a16="http://schemas.microsoft.com/office/drawing/2014/main" id="{B36B26CD-8A59-49CE-80D5-58E35CCE6D5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88" name="TextBox 13987">
          <a:extLst>
            <a:ext uri="{FF2B5EF4-FFF2-40B4-BE49-F238E27FC236}">
              <a16:creationId xmlns:a16="http://schemas.microsoft.com/office/drawing/2014/main" id="{ECCE2683-1E71-4EDF-8D3C-976890C7661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89" name="TextBox 13988">
          <a:extLst>
            <a:ext uri="{FF2B5EF4-FFF2-40B4-BE49-F238E27FC236}">
              <a16:creationId xmlns:a16="http://schemas.microsoft.com/office/drawing/2014/main" id="{D2F9E30A-F818-457E-BE7B-734F57F27BB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90" name="TextBox 13989">
          <a:extLst>
            <a:ext uri="{FF2B5EF4-FFF2-40B4-BE49-F238E27FC236}">
              <a16:creationId xmlns:a16="http://schemas.microsoft.com/office/drawing/2014/main" id="{4A9626B6-5BED-4C2E-833A-5A07A511448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91" name="TextBox 13990">
          <a:extLst>
            <a:ext uri="{FF2B5EF4-FFF2-40B4-BE49-F238E27FC236}">
              <a16:creationId xmlns:a16="http://schemas.microsoft.com/office/drawing/2014/main" id="{EE950AC0-7E20-4CD9-AC2B-67B43F83061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92" name="TextBox 13991">
          <a:extLst>
            <a:ext uri="{FF2B5EF4-FFF2-40B4-BE49-F238E27FC236}">
              <a16:creationId xmlns:a16="http://schemas.microsoft.com/office/drawing/2014/main" id="{E41CA345-6654-4A8C-A183-9D6850A68F4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93" name="TextBox 13992">
          <a:extLst>
            <a:ext uri="{FF2B5EF4-FFF2-40B4-BE49-F238E27FC236}">
              <a16:creationId xmlns:a16="http://schemas.microsoft.com/office/drawing/2014/main" id="{9F8F87F3-3773-4580-BFEA-6A0CBF148E3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94" name="TextBox 13993">
          <a:extLst>
            <a:ext uri="{FF2B5EF4-FFF2-40B4-BE49-F238E27FC236}">
              <a16:creationId xmlns:a16="http://schemas.microsoft.com/office/drawing/2014/main" id="{9D6DCE24-4814-41FE-BEAF-0E3ABDB21BB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95" name="TextBox 13994">
          <a:extLst>
            <a:ext uri="{FF2B5EF4-FFF2-40B4-BE49-F238E27FC236}">
              <a16:creationId xmlns:a16="http://schemas.microsoft.com/office/drawing/2014/main" id="{02E000F6-AD38-4129-8CCB-71139803899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96" name="TextBox 13995">
          <a:extLst>
            <a:ext uri="{FF2B5EF4-FFF2-40B4-BE49-F238E27FC236}">
              <a16:creationId xmlns:a16="http://schemas.microsoft.com/office/drawing/2014/main" id="{F5718314-7B0F-47F6-BD5F-A8D290413AA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97" name="TextBox 13996">
          <a:extLst>
            <a:ext uri="{FF2B5EF4-FFF2-40B4-BE49-F238E27FC236}">
              <a16:creationId xmlns:a16="http://schemas.microsoft.com/office/drawing/2014/main" id="{98AF9972-6CE9-4597-83D3-F5DAAB7E3D3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98" name="TextBox 13997">
          <a:extLst>
            <a:ext uri="{FF2B5EF4-FFF2-40B4-BE49-F238E27FC236}">
              <a16:creationId xmlns:a16="http://schemas.microsoft.com/office/drawing/2014/main" id="{B5EA9225-695C-45A0-87E3-ADE8286E6E7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3999" name="TextBox 13998">
          <a:extLst>
            <a:ext uri="{FF2B5EF4-FFF2-40B4-BE49-F238E27FC236}">
              <a16:creationId xmlns:a16="http://schemas.microsoft.com/office/drawing/2014/main" id="{24FB826A-70FC-44BD-BAB8-79DBD075C34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00" name="TextBox 13999">
          <a:extLst>
            <a:ext uri="{FF2B5EF4-FFF2-40B4-BE49-F238E27FC236}">
              <a16:creationId xmlns:a16="http://schemas.microsoft.com/office/drawing/2014/main" id="{16B01395-6F83-445F-B86E-B0A51DBE206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01" name="TextBox 14000">
          <a:extLst>
            <a:ext uri="{FF2B5EF4-FFF2-40B4-BE49-F238E27FC236}">
              <a16:creationId xmlns:a16="http://schemas.microsoft.com/office/drawing/2014/main" id="{19017E3F-1568-4F69-9484-681DA3592A7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02" name="TextBox 14001">
          <a:extLst>
            <a:ext uri="{FF2B5EF4-FFF2-40B4-BE49-F238E27FC236}">
              <a16:creationId xmlns:a16="http://schemas.microsoft.com/office/drawing/2014/main" id="{669632C5-57EB-4EA7-9303-7F72B2F0856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03" name="TextBox 14002">
          <a:extLst>
            <a:ext uri="{FF2B5EF4-FFF2-40B4-BE49-F238E27FC236}">
              <a16:creationId xmlns:a16="http://schemas.microsoft.com/office/drawing/2014/main" id="{EAB6C923-F0B5-401F-8814-9231E77C1CE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04" name="TextBox 14003">
          <a:extLst>
            <a:ext uri="{FF2B5EF4-FFF2-40B4-BE49-F238E27FC236}">
              <a16:creationId xmlns:a16="http://schemas.microsoft.com/office/drawing/2014/main" id="{0C6C51B9-CC3C-4504-827E-1F98063D95A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05" name="TextBox 14004">
          <a:extLst>
            <a:ext uri="{FF2B5EF4-FFF2-40B4-BE49-F238E27FC236}">
              <a16:creationId xmlns:a16="http://schemas.microsoft.com/office/drawing/2014/main" id="{9B50EE4F-EFC6-4038-B5A1-4DFEBE0A8E8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06" name="TextBox 14005">
          <a:extLst>
            <a:ext uri="{FF2B5EF4-FFF2-40B4-BE49-F238E27FC236}">
              <a16:creationId xmlns:a16="http://schemas.microsoft.com/office/drawing/2014/main" id="{58CA44DC-90C5-4E4E-8E57-9FE9148E289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07" name="TextBox 14006">
          <a:extLst>
            <a:ext uri="{FF2B5EF4-FFF2-40B4-BE49-F238E27FC236}">
              <a16:creationId xmlns:a16="http://schemas.microsoft.com/office/drawing/2014/main" id="{173DEECB-D19B-4A8E-B1CB-777C414A678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08" name="TextBox 14007">
          <a:extLst>
            <a:ext uri="{FF2B5EF4-FFF2-40B4-BE49-F238E27FC236}">
              <a16:creationId xmlns:a16="http://schemas.microsoft.com/office/drawing/2014/main" id="{2F796003-CFDC-46DC-8E63-0E42007D4E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09" name="TextBox 14008">
          <a:extLst>
            <a:ext uri="{FF2B5EF4-FFF2-40B4-BE49-F238E27FC236}">
              <a16:creationId xmlns:a16="http://schemas.microsoft.com/office/drawing/2014/main" id="{CF720A0C-3A37-4503-8EE1-0401662F8EB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10" name="TextBox 14009">
          <a:extLst>
            <a:ext uri="{FF2B5EF4-FFF2-40B4-BE49-F238E27FC236}">
              <a16:creationId xmlns:a16="http://schemas.microsoft.com/office/drawing/2014/main" id="{C3B2FE64-7681-41E2-961B-52A7480E80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11" name="TextBox 14010">
          <a:extLst>
            <a:ext uri="{FF2B5EF4-FFF2-40B4-BE49-F238E27FC236}">
              <a16:creationId xmlns:a16="http://schemas.microsoft.com/office/drawing/2014/main" id="{39A7DABB-E792-41A6-A047-F94BEFF8B4F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12" name="TextBox 14011">
          <a:extLst>
            <a:ext uri="{FF2B5EF4-FFF2-40B4-BE49-F238E27FC236}">
              <a16:creationId xmlns:a16="http://schemas.microsoft.com/office/drawing/2014/main" id="{2E0DEE02-40EE-4258-9726-2BFB4EA0979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13" name="TextBox 14012">
          <a:extLst>
            <a:ext uri="{FF2B5EF4-FFF2-40B4-BE49-F238E27FC236}">
              <a16:creationId xmlns:a16="http://schemas.microsoft.com/office/drawing/2014/main" id="{FC3B0B83-5CA4-4480-9350-A9BF4EC80E0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14" name="TextBox 14013">
          <a:extLst>
            <a:ext uri="{FF2B5EF4-FFF2-40B4-BE49-F238E27FC236}">
              <a16:creationId xmlns:a16="http://schemas.microsoft.com/office/drawing/2014/main" id="{599D8E4F-AE62-49FC-8DD9-95B2C71B27C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15" name="TextBox 14014">
          <a:extLst>
            <a:ext uri="{FF2B5EF4-FFF2-40B4-BE49-F238E27FC236}">
              <a16:creationId xmlns:a16="http://schemas.microsoft.com/office/drawing/2014/main" id="{5C060CBB-1440-4311-9AF1-3C1767B16E9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16" name="TextBox 14015">
          <a:extLst>
            <a:ext uri="{FF2B5EF4-FFF2-40B4-BE49-F238E27FC236}">
              <a16:creationId xmlns:a16="http://schemas.microsoft.com/office/drawing/2014/main" id="{0D810239-53AD-4383-AFC7-D60A0E951DB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17" name="TextBox 14016">
          <a:extLst>
            <a:ext uri="{FF2B5EF4-FFF2-40B4-BE49-F238E27FC236}">
              <a16:creationId xmlns:a16="http://schemas.microsoft.com/office/drawing/2014/main" id="{EF1894EB-8229-4481-A620-D7E7F554D6B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18" name="TextBox 14017">
          <a:extLst>
            <a:ext uri="{FF2B5EF4-FFF2-40B4-BE49-F238E27FC236}">
              <a16:creationId xmlns:a16="http://schemas.microsoft.com/office/drawing/2014/main" id="{F8DA616B-6246-41B2-8711-CCD818B9F2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19" name="TextBox 14018">
          <a:extLst>
            <a:ext uri="{FF2B5EF4-FFF2-40B4-BE49-F238E27FC236}">
              <a16:creationId xmlns:a16="http://schemas.microsoft.com/office/drawing/2014/main" id="{A18D8A7F-D013-4B46-B301-6E321501C8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20" name="TextBox 14019">
          <a:extLst>
            <a:ext uri="{FF2B5EF4-FFF2-40B4-BE49-F238E27FC236}">
              <a16:creationId xmlns:a16="http://schemas.microsoft.com/office/drawing/2014/main" id="{F149CFA6-90C0-4A22-A50E-87851F69514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21" name="TextBox 14020">
          <a:extLst>
            <a:ext uri="{FF2B5EF4-FFF2-40B4-BE49-F238E27FC236}">
              <a16:creationId xmlns:a16="http://schemas.microsoft.com/office/drawing/2014/main" id="{71F9D155-7347-49C0-881B-C7EAE80237C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22" name="TextBox 14021">
          <a:extLst>
            <a:ext uri="{FF2B5EF4-FFF2-40B4-BE49-F238E27FC236}">
              <a16:creationId xmlns:a16="http://schemas.microsoft.com/office/drawing/2014/main" id="{C255B8D6-DC77-45A5-A108-B181F7DFAC9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23" name="TextBox 14022">
          <a:extLst>
            <a:ext uri="{FF2B5EF4-FFF2-40B4-BE49-F238E27FC236}">
              <a16:creationId xmlns:a16="http://schemas.microsoft.com/office/drawing/2014/main" id="{656CA992-FBEC-468D-8CD7-2F7C34DF45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24" name="TextBox 14023">
          <a:extLst>
            <a:ext uri="{FF2B5EF4-FFF2-40B4-BE49-F238E27FC236}">
              <a16:creationId xmlns:a16="http://schemas.microsoft.com/office/drawing/2014/main" id="{18E20B70-6D45-454A-89E7-C6C46938DAA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25" name="TextBox 14024">
          <a:extLst>
            <a:ext uri="{FF2B5EF4-FFF2-40B4-BE49-F238E27FC236}">
              <a16:creationId xmlns:a16="http://schemas.microsoft.com/office/drawing/2014/main" id="{444AF4CE-8F33-4CB9-9070-8750507274A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26" name="TextBox 14025">
          <a:extLst>
            <a:ext uri="{FF2B5EF4-FFF2-40B4-BE49-F238E27FC236}">
              <a16:creationId xmlns:a16="http://schemas.microsoft.com/office/drawing/2014/main" id="{B102B424-5456-4019-9821-652D1D023C8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27" name="TextBox 14026">
          <a:extLst>
            <a:ext uri="{FF2B5EF4-FFF2-40B4-BE49-F238E27FC236}">
              <a16:creationId xmlns:a16="http://schemas.microsoft.com/office/drawing/2014/main" id="{444F0856-5030-49CD-BFDD-FE916CA9523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28" name="TextBox 14027">
          <a:extLst>
            <a:ext uri="{FF2B5EF4-FFF2-40B4-BE49-F238E27FC236}">
              <a16:creationId xmlns:a16="http://schemas.microsoft.com/office/drawing/2014/main" id="{DFA728D3-5AAC-45EA-8CBB-AE672788303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29" name="TextBox 14028">
          <a:extLst>
            <a:ext uri="{FF2B5EF4-FFF2-40B4-BE49-F238E27FC236}">
              <a16:creationId xmlns:a16="http://schemas.microsoft.com/office/drawing/2014/main" id="{0BB0002B-0984-4B47-A278-0C0A15EAB07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30" name="TextBox 14029">
          <a:extLst>
            <a:ext uri="{FF2B5EF4-FFF2-40B4-BE49-F238E27FC236}">
              <a16:creationId xmlns:a16="http://schemas.microsoft.com/office/drawing/2014/main" id="{90EC89EA-C014-4CCF-8B95-5801B17FEB0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31" name="TextBox 14030">
          <a:extLst>
            <a:ext uri="{FF2B5EF4-FFF2-40B4-BE49-F238E27FC236}">
              <a16:creationId xmlns:a16="http://schemas.microsoft.com/office/drawing/2014/main" id="{7EFE0E92-7B8C-46F2-869F-5722C4BE460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32" name="TextBox 14031">
          <a:extLst>
            <a:ext uri="{FF2B5EF4-FFF2-40B4-BE49-F238E27FC236}">
              <a16:creationId xmlns:a16="http://schemas.microsoft.com/office/drawing/2014/main" id="{3A697157-9CBA-4A7D-9D36-B35393E1D65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33" name="TextBox 14032">
          <a:extLst>
            <a:ext uri="{FF2B5EF4-FFF2-40B4-BE49-F238E27FC236}">
              <a16:creationId xmlns:a16="http://schemas.microsoft.com/office/drawing/2014/main" id="{051557DA-9065-452E-9349-AE70FF923F1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34" name="TextBox 14033">
          <a:extLst>
            <a:ext uri="{FF2B5EF4-FFF2-40B4-BE49-F238E27FC236}">
              <a16:creationId xmlns:a16="http://schemas.microsoft.com/office/drawing/2014/main" id="{252B04FE-28A5-47D6-B099-887C7475E05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35" name="TextBox 14034">
          <a:extLst>
            <a:ext uri="{FF2B5EF4-FFF2-40B4-BE49-F238E27FC236}">
              <a16:creationId xmlns:a16="http://schemas.microsoft.com/office/drawing/2014/main" id="{F2D41EF1-D087-4976-9329-66733FE7252B}"/>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36" name="TextBox 14035">
          <a:extLst>
            <a:ext uri="{FF2B5EF4-FFF2-40B4-BE49-F238E27FC236}">
              <a16:creationId xmlns:a16="http://schemas.microsoft.com/office/drawing/2014/main" id="{72B15C1D-35C3-4B66-96A5-FE062C54443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37" name="TextBox 14036">
          <a:extLst>
            <a:ext uri="{FF2B5EF4-FFF2-40B4-BE49-F238E27FC236}">
              <a16:creationId xmlns:a16="http://schemas.microsoft.com/office/drawing/2014/main" id="{8D053075-2C2B-43C9-9C9E-79DC478C790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38" name="TextBox 14037">
          <a:extLst>
            <a:ext uri="{FF2B5EF4-FFF2-40B4-BE49-F238E27FC236}">
              <a16:creationId xmlns:a16="http://schemas.microsoft.com/office/drawing/2014/main" id="{073EFBA5-2932-48BD-A331-35CA858726F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39" name="TextBox 14038">
          <a:extLst>
            <a:ext uri="{FF2B5EF4-FFF2-40B4-BE49-F238E27FC236}">
              <a16:creationId xmlns:a16="http://schemas.microsoft.com/office/drawing/2014/main" id="{A612FDD7-F884-4539-9D33-EA115BD2EC5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40" name="TextBox 14039">
          <a:extLst>
            <a:ext uri="{FF2B5EF4-FFF2-40B4-BE49-F238E27FC236}">
              <a16:creationId xmlns:a16="http://schemas.microsoft.com/office/drawing/2014/main" id="{C21ED632-56AA-4C69-858D-0DD327E1CC1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41" name="TextBox 14040">
          <a:extLst>
            <a:ext uri="{FF2B5EF4-FFF2-40B4-BE49-F238E27FC236}">
              <a16:creationId xmlns:a16="http://schemas.microsoft.com/office/drawing/2014/main" id="{30726586-96A9-4F81-A706-532BC7A4AC6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42" name="TextBox 14041">
          <a:extLst>
            <a:ext uri="{FF2B5EF4-FFF2-40B4-BE49-F238E27FC236}">
              <a16:creationId xmlns:a16="http://schemas.microsoft.com/office/drawing/2014/main" id="{C9CE4AC7-92D8-4D0B-8722-3A72DDEC3E8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43" name="TextBox 14042">
          <a:extLst>
            <a:ext uri="{FF2B5EF4-FFF2-40B4-BE49-F238E27FC236}">
              <a16:creationId xmlns:a16="http://schemas.microsoft.com/office/drawing/2014/main" id="{E6AB1D95-088D-479D-B928-88FDB882F5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44" name="TextBox 14043">
          <a:extLst>
            <a:ext uri="{FF2B5EF4-FFF2-40B4-BE49-F238E27FC236}">
              <a16:creationId xmlns:a16="http://schemas.microsoft.com/office/drawing/2014/main" id="{152B10D5-4EBC-4064-ADD2-D219AC30D3F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45" name="TextBox 14044">
          <a:extLst>
            <a:ext uri="{FF2B5EF4-FFF2-40B4-BE49-F238E27FC236}">
              <a16:creationId xmlns:a16="http://schemas.microsoft.com/office/drawing/2014/main" id="{7816D79C-8ABD-4C05-BE48-2F58366A5D9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46" name="TextBox 14045">
          <a:extLst>
            <a:ext uri="{FF2B5EF4-FFF2-40B4-BE49-F238E27FC236}">
              <a16:creationId xmlns:a16="http://schemas.microsoft.com/office/drawing/2014/main" id="{CFA50491-60C3-4FD8-B296-721FD8FAEC1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47" name="TextBox 14046">
          <a:extLst>
            <a:ext uri="{FF2B5EF4-FFF2-40B4-BE49-F238E27FC236}">
              <a16:creationId xmlns:a16="http://schemas.microsoft.com/office/drawing/2014/main" id="{AB94C224-0F4F-4B11-8E4E-52F90444D76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48" name="TextBox 14047">
          <a:extLst>
            <a:ext uri="{FF2B5EF4-FFF2-40B4-BE49-F238E27FC236}">
              <a16:creationId xmlns:a16="http://schemas.microsoft.com/office/drawing/2014/main" id="{6F9C4FD3-D32B-42B6-8B32-59BEED07B23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49" name="TextBox 14048">
          <a:extLst>
            <a:ext uri="{FF2B5EF4-FFF2-40B4-BE49-F238E27FC236}">
              <a16:creationId xmlns:a16="http://schemas.microsoft.com/office/drawing/2014/main" id="{13159D19-DAFF-4E0C-953C-B0B1A20F64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50" name="TextBox 14049">
          <a:extLst>
            <a:ext uri="{FF2B5EF4-FFF2-40B4-BE49-F238E27FC236}">
              <a16:creationId xmlns:a16="http://schemas.microsoft.com/office/drawing/2014/main" id="{54637AAF-AD2B-4A01-A3DD-54E921FBBE0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51" name="TextBox 14050">
          <a:extLst>
            <a:ext uri="{FF2B5EF4-FFF2-40B4-BE49-F238E27FC236}">
              <a16:creationId xmlns:a16="http://schemas.microsoft.com/office/drawing/2014/main" id="{D959F092-E2D8-4AFE-B080-CD4445AAF25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52" name="TextBox 14051">
          <a:extLst>
            <a:ext uri="{FF2B5EF4-FFF2-40B4-BE49-F238E27FC236}">
              <a16:creationId xmlns:a16="http://schemas.microsoft.com/office/drawing/2014/main" id="{7EF414C4-FF0B-45F1-8FD8-8186DAF0095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53" name="TextBox 14052">
          <a:extLst>
            <a:ext uri="{FF2B5EF4-FFF2-40B4-BE49-F238E27FC236}">
              <a16:creationId xmlns:a16="http://schemas.microsoft.com/office/drawing/2014/main" id="{22F7327B-4D65-4E88-A330-DC6DA10F23C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54" name="TextBox 14053">
          <a:extLst>
            <a:ext uri="{FF2B5EF4-FFF2-40B4-BE49-F238E27FC236}">
              <a16:creationId xmlns:a16="http://schemas.microsoft.com/office/drawing/2014/main" id="{A62D1980-1068-469A-A870-FF4D0E89C0F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55" name="TextBox 14054">
          <a:extLst>
            <a:ext uri="{FF2B5EF4-FFF2-40B4-BE49-F238E27FC236}">
              <a16:creationId xmlns:a16="http://schemas.microsoft.com/office/drawing/2014/main" id="{D79482B5-29A1-4862-9303-7886A080A176}"/>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56" name="TextBox 14055">
          <a:extLst>
            <a:ext uri="{FF2B5EF4-FFF2-40B4-BE49-F238E27FC236}">
              <a16:creationId xmlns:a16="http://schemas.microsoft.com/office/drawing/2014/main" id="{D5C52E14-2B7E-486F-BCC3-EB2FF7AB5A1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57" name="TextBox 14056">
          <a:extLst>
            <a:ext uri="{FF2B5EF4-FFF2-40B4-BE49-F238E27FC236}">
              <a16:creationId xmlns:a16="http://schemas.microsoft.com/office/drawing/2014/main" id="{AD1DF47E-EA9A-46FE-9D65-BAFBA70B09F2}"/>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58" name="TextBox 14057">
          <a:extLst>
            <a:ext uri="{FF2B5EF4-FFF2-40B4-BE49-F238E27FC236}">
              <a16:creationId xmlns:a16="http://schemas.microsoft.com/office/drawing/2014/main" id="{19C98F23-FAA0-410E-B109-F61EDE3A5F1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59" name="TextBox 14058">
          <a:extLst>
            <a:ext uri="{FF2B5EF4-FFF2-40B4-BE49-F238E27FC236}">
              <a16:creationId xmlns:a16="http://schemas.microsoft.com/office/drawing/2014/main" id="{0D9B2A77-26BF-48B3-83BB-F6FFB1E6AD8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60" name="TextBox 14059">
          <a:extLst>
            <a:ext uri="{FF2B5EF4-FFF2-40B4-BE49-F238E27FC236}">
              <a16:creationId xmlns:a16="http://schemas.microsoft.com/office/drawing/2014/main" id="{9E0AAB06-5274-4737-B6C1-B0D113D8C808}"/>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61" name="TextBox 14060">
          <a:extLst>
            <a:ext uri="{FF2B5EF4-FFF2-40B4-BE49-F238E27FC236}">
              <a16:creationId xmlns:a16="http://schemas.microsoft.com/office/drawing/2014/main" id="{DFE80BEF-F9B5-4500-8767-97DA6B79ED9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62" name="TextBox 14061">
          <a:extLst>
            <a:ext uri="{FF2B5EF4-FFF2-40B4-BE49-F238E27FC236}">
              <a16:creationId xmlns:a16="http://schemas.microsoft.com/office/drawing/2014/main" id="{0B82E0FC-660C-4E02-A434-56AE6E216F2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63" name="TextBox 14062">
          <a:extLst>
            <a:ext uri="{FF2B5EF4-FFF2-40B4-BE49-F238E27FC236}">
              <a16:creationId xmlns:a16="http://schemas.microsoft.com/office/drawing/2014/main" id="{05E3DB02-DB12-43BE-AFD3-00A9F11B07C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64" name="TextBox 14063">
          <a:extLst>
            <a:ext uri="{FF2B5EF4-FFF2-40B4-BE49-F238E27FC236}">
              <a16:creationId xmlns:a16="http://schemas.microsoft.com/office/drawing/2014/main" id="{1224AFE9-DB70-4742-88BE-4E6CAEB698C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65" name="TextBox 14064">
          <a:extLst>
            <a:ext uri="{FF2B5EF4-FFF2-40B4-BE49-F238E27FC236}">
              <a16:creationId xmlns:a16="http://schemas.microsoft.com/office/drawing/2014/main" id="{FA7A6A8E-BB5A-4171-9415-8198B2FCE77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66" name="TextBox 14065">
          <a:extLst>
            <a:ext uri="{FF2B5EF4-FFF2-40B4-BE49-F238E27FC236}">
              <a16:creationId xmlns:a16="http://schemas.microsoft.com/office/drawing/2014/main" id="{0AB7890B-AEF9-449E-9B1A-12CBB0203F5E}"/>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67" name="TextBox 14066">
          <a:extLst>
            <a:ext uri="{FF2B5EF4-FFF2-40B4-BE49-F238E27FC236}">
              <a16:creationId xmlns:a16="http://schemas.microsoft.com/office/drawing/2014/main" id="{49BC6C33-3C66-4154-B416-4B3374C3D821}"/>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68" name="TextBox 14067">
          <a:extLst>
            <a:ext uri="{FF2B5EF4-FFF2-40B4-BE49-F238E27FC236}">
              <a16:creationId xmlns:a16="http://schemas.microsoft.com/office/drawing/2014/main" id="{BDFC66F3-8F17-46B6-BE12-C6D18776179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69" name="TextBox 14068">
          <a:extLst>
            <a:ext uri="{FF2B5EF4-FFF2-40B4-BE49-F238E27FC236}">
              <a16:creationId xmlns:a16="http://schemas.microsoft.com/office/drawing/2014/main" id="{A5F00466-1D2C-441A-9EB3-AD9A0D06E1D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70" name="TextBox 14069">
          <a:extLst>
            <a:ext uri="{FF2B5EF4-FFF2-40B4-BE49-F238E27FC236}">
              <a16:creationId xmlns:a16="http://schemas.microsoft.com/office/drawing/2014/main" id="{C22A0DD4-8690-48FF-8A4E-80F6BF0C3564}"/>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71" name="TextBox 14070">
          <a:extLst>
            <a:ext uri="{FF2B5EF4-FFF2-40B4-BE49-F238E27FC236}">
              <a16:creationId xmlns:a16="http://schemas.microsoft.com/office/drawing/2014/main" id="{F265BB68-22FE-4093-B688-A21EB7814BC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72" name="TextBox 14071">
          <a:extLst>
            <a:ext uri="{FF2B5EF4-FFF2-40B4-BE49-F238E27FC236}">
              <a16:creationId xmlns:a16="http://schemas.microsoft.com/office/drawing/2014/main" id="{8AA5736C-92F3-4C8E-99DB-7829397398F7}"/>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73" name="TextBox 14072">
          <a:extLst>
            <a:ext uri="{FF2B5EF4-FFF2-40B4-BE49-F238E27FC236}">
              <a16:creationId xmlns:a16="http://schemas.microsoft.com/office/drawing/2014/main" id="{D061DCB1-A033-43F3-9457-6E7214DCBD4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74" name="TextBox 14073">
          <a:extLst>
            <a:ext uri="{FF2B5EF4-FFF2-40B4-BE49-F238E27FC236}">
              <a16:creationId xmlns:a16="http://schemas.microsoft.com/office/drawing/2014/main" id="{96FFE111-7D85-406B-BFAA-DC79D77711A0}"/>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75" name="TextBox 14074">
          <a:extLst>
            <a:ext uri="{FF2B5EF4-FFF2-40B4-BE49-F238E27FC236}">
              <a16:creationId xmlns:a16="http://schemas.microsoft.com/office/drawing/2014/main" id="{5CD7A3A4-A033-4703-83ED-9CEF00D74CF3}"/>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76" name="TextBox 14075">
          <a:extLst>
            <a:ext uri="{FF2B5EF4-FFF2-40B4-BE49-F238E27FC236}">
              <a16:creationId xmlns:a16="http://schemas.microsoft.com/office/drawing/2014/main" id="{9CC6CAFA-B51D-47FF-BD1C-22D0979F2C39}"/>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77" name="TextBox 14076">
          <a:extLst>
            <a:ext uri="{FF2B5EF4-FFF2-40B4-BE49-F238E27FC236}">
              <a16:creationId xmlns:a16="http://schemas.microsoft.com/office/drawing/2014/main" id="{E0A64D8A-8ABC-4AD6-8792-DC8B4E7DC2CC}"/>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78" name="TextBox 14077">
          <a:extLst>
            <a:ext uri="{FF2B5EF4-FFF2-40B4-BE49-F238E27FC236}">
              <a16:creationId xmlns:a16="http://schemas.microsoft.com/office/drawing/2014/main" id="{E6A0B0DE-93D4-4067-9DFF-5B50722A6535}"/>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79" name="TextBox 14078">
          <a:extLst>
            <a:ext uri="{FF2B5EF4-FFF2-40B4-BE49-F238E27FC236}">
              <a16:creationId xmlns:a16="http://schemas.microsoft.com/office/drawing/2014/main" id="{3783C552-7755-4E7D-83FF-066829906F7A}"/>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80" name="TextBox 14079">
          <a:extLst>
            <a:ext uri="{FF2B5EF4-FFF2-40B4-BE49-F238E27FC236}">
              <a16:creationId xmlns:a16="http://schemas.microsoft.com/office/drawing/2014/main" id="{3E27496C-7F78-4F7A-8DF4-F5AF9005A0CD}"/>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103</xdr:row>
      <xdr:rowOff>0</xdr:rowOff>
    </xdr:from>
    <xdr:ext cx="184731" cy="264560"/>
    <xdr:sp macro="" textlink="">
      <xdr:nvSpPr>
        <xdr:cNvPr id="14081" name="TextBox 14080">
          <a:extLst>
            <a:ext uri="{FF2B5EF4-FFF2-40B4-BE49-F238E27FC236}">
              <a16:creationId xmlns:a16="http://schemas.microsoft.com/office/drawing/2014/main" id="{1068BBE8-0A99-4284-8B66-C2D4A06D60BF}"/>
            </a:ext>
          </a:extLst>
        </xdr:cNvPr>
        <xdr:cNvSpPr txBox="1"/>
      </xdr:nvSpPr>
      <xdr:spPr>
        <a:xfrm>
          <a:off x="10553700" y="2264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7"/>
  <sheetViews>
    <sheetView tabSelected="1" zoomScale="90" zoomScaleNormal="90" workbookViewId="0">
      <pane ySplit="1" topLeftCell="A2" activePane="bottomLeft" state="frozen"/>
      <selection pane="bottomLeft" activeCell="E14" sqref="E14:E15"/>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customWidth="1"/>
    <col min="23" max="24" width="15.28515625" style="13"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31" t="s">
        <v>92</v>
      </c>
      <c r="C2" s="106" t="s">
        <v>93</v>
      </c>
      <c r="D2" s="107">
        <v>0.39583333333333331</v>
      </c>
      <c r="E2" s="132" t="s">
        <v>94</v>
      </c>
      <c r="F2" s="108">
        <v>7</v>
      </c>
      <c r="G2" s="109">
        <v>2</v>
      </c>
      <c r="H2" s="110">
        <v>96</v>
      </c>
      <c r="I2" s="109"/>
      <c r="J2" s="1">
        <f>ROUNDUP(F2/20,0)</f>
        <v>1</v>
      </c>
      <c r="K2" s="8">
        <f>$P$3*J2*G2</f>
        <v>0</v>
      </c>
      <c r="L2" s="8">
        <f>$P$3*J2*G2*H2</f>
        <v>0</v>
      </c>
      <c r="M2" s="7"/>
      <c r="N2" s="6">
        <f>IFERROR(K2/M2,0)</f>
        <v>0</v>
      </c>
      <c r="P2" s="17" t="s">
        <v>5</v>
      </c>
      <c r="U2" s="12">
        <f>IFERROR(G2*J2,0)</f>
        <v>2</v>
      </c>
      <c r="V2" s="12">
        <f>IFERROR(U2*H2,0)</f>
        <v>192</v>
      </c>
      <c r="W2" s="12">
        <f>IF(X2&gt;=X3, X2, X3)</f>
        <v>1220</v>
      </c>
      <c r="X2" s="12">
        <f>SUMIFS(F:F,C:C, C2)</f>
        <v>1220</v>
      </c>
    </row>
    <row r="3" spans="1:24" ht="16.5" customHeight="1">
      <c r="A3" s="1">
        <v>2</v>
      </c>
      <c r="B3" s="131"/>
      <c r="C3" s="106" t="s">
        <v>95</v>
      </c>
      <c r="D3" s="107">
        <v>0.59375</v>
      </c>
      <c r="E3" s="133"/>
      <c r="F3" s="108">
        <v>7</v>
      </c>
      <c r="G3" s="109">
        <v>2</v>
      </c>
      <c r="H3" s="110">
        <v>96</v>
      </c>
      <c r="I3" s="109"/>
      <c r="J3" s="1">
        <f t="shared" ref="J3:J66" si="0">ROUNDUP(F3/20,0)</f>
        <v>1</v>
      </c>
      <c r="K3" s="8">
        <f t="shared" ref="K3:K66" si="1">$P$3*J3*G3</f>
        <v>0</v>
      </c>
      <c r="L3" s="8">
        <f t="shared" ref="L3:L66" si="2">$P$3*J3*G3*H3</f>
        <v>0</v>
      </c>
      <c r="M3" s="7"/>
      <c r="N3" s="6">
        <f t="shared" ref="N3:N66" si="3">IFERROR(K3/M3,0)</f>
        <v>0</v>
      </c>
      <c r="P3" s="3">
        <v>0</v>
      </c>
      <c r="U3" s="12">
        <f t="shared" ref="U3:U66" si="4">IFERROR(G3*J3,0)</f>
        <v>2</v>
      </c>
      <c r="V3" s="12">
        <f t="shared" ref="V3:V66" si="5">IFERROR(U3*H3,0)</f>
        <v>192</v>
      </c>
      <c r="X3" s="12">
        <f>SUMIFS(F:F,C:C, C3)</f>
        <v>1220</v>
      </c>
    </row>
    <row r="4" spans="1:24" ht="16.5" customHeight="1">
      <c r="A4" s="1">
        <v>3</v>
      </c>
      <c r="B4" s="131"/>
      <c r="C4" s="106" t="s">
        <v>93</v>
      </c>
      <c r="D4" s="107">
        <v>0.39583333333333331</v>
      </c>
      <c r="E4" s="132" t="s">
        <v>96</v>
      </c>
      <c r="F4" s="108">
        <v>10</v>
      </c>
      <c r="G4" s="109">
        <v>2</v>
      </c>
      <c r="H4" s="110">
        <v>96</v>
      </c>
      <c r="I4" s="109"/>
      <c r="J4" s="1">
        <f t="shared" si="0"/>
        <v>1</v>
      </c>
      <c r="K4" s="8">
        <f t="shared" si="1"/>
        <v>0</v>
      </c>
      <c r="L4" s="8">
        <f t="shared" si="2"/>
        <v>0</v>
      </c>
      <c r="M4" s="7"/>
      <c r="N4" s="6">
        <f t="shared" si="3"/>
        <v>0</v>
      </c>
      <c r="P4" s="2" t="s">
        <v>6</v>
      </c>
      <c r="U4" s="12">
        <f t="shared" si="4"/>
        <v>2</v>
      </c>
      <c r="V4" s="12">
        <f t="shared" si="5"/>
        <v>192</v>
      </c>
    </row>
    <row r="5" spans="1:24" ht="16.5" customHeight="1">
      <c r="A5" s="1">
        <v>4</v>
      </c>
      <c r="B5" s="131"/>
      <c r="C5" s="106" t="s">
        <v>95</v>
      </c>
      <c r="D5" s="107">
        <v>0.59375</v>
      </c>
      <c r="E5" s="133"/>
      <c r="F5" s="108">
        <v>10</v>
      </c>
      <c r="G5" s="109">
        <v>2</v>
      </c>
      <c r="H5" s="110">
        <v>96</v>
      </c>
      <c r="I5" s="109"/>
      <c r="J5" s="1">
        <f t="shared" si="0"/>
        <v>1</v>
      </c>
      <c r="K5" s="8">
        <f t="shared" si="1"/>
        <v>0</v>
      </c>
      <c r="L5" s="8">
        <f t="shared" si="2"/>
        <v>0</v>
      </c>
      <c r="M5" s="7"/>
      <c r="N5" s="6">
        <f t="shared" si="3"/>
        <v>0</v>
      </c>
      <c r="P5" s="18">
        <f>SUM(L:L)</f>
        <v>0</v>
      </c>
      <c r="U5" s="12">
        <f t="shared" si="4"/>
        <v>2</v>
      </c>
      <c r="V5" s="12">
        <f t="shared" si="5"/>
        <v>192</v>
      </c>
    </row>
    <row r="6" spans="1:24" ht="16.5" customHeight="1">
      <c r="A6" s="1">
        <v>5</v>
      </c>
      <c r="B6" s="132" t="s">
        <v>97</v>
      </c>
      <c r="C6" s="106" t="s">
        <v>93</v>
      </c>
      <c r="D6" s="107">
        <v>0.39583333333333331</v>
      </c>
      <c r="E6" s="111"/>
      <c r="F6" s="108">
        <v>12</v>
      </c>
      <c r="G6" s="109">
        <v>3</v>
      </c>
      <c r="H6" s="110">
        <v>96</v>
      </c>
      <c r="I6" s="109"/>
      <c r="J6" s="1">
        <f t="shared" si="0"/>
        <v>1</v>
      </c>
      <c r="K6" s="8">
        <f t="shared" si="1"/>
        <v>0</v>
      </c>
      <c r="L6" s="8">
        <f t="shared" si="2"/>
        <v>0</v>
      </c>
      <c r="M6" s="7"/>
      <c r="N6" s="6">
        <f t="shared" si="3"/>
        <v>0</v>
      </c>
      <c r="P6" s="2" t="s">
        <v>26</v>
      </c>
      <c r="U6" s="12">
        <f t="shared" si="4"/>
        <v>3</v>
      </c>
      <c r="V6" s="12">
        <f t="shared" si="5"/>
        <v>288</v>
      </c>
    </row>
    <row r="7" spans="1:24" ht="16.5" customHeight="1">
      <c r="A7" s="1">
        <v>6</v>
      </c>
      <c r="B7" s="134"/>
      <c r="C7" s="106" t="s">
        <v>95</v>
      </c>
      <c r="D7" s="107">
        <v>0.56944444444444442</v>
      </c>
      <c r="E7" s="111" t="s">
        <v>98</v>
      </c>
      <c r="F7" s="108">
        <v>12</v>
      </c>
      <c r="G7" s="109">
        <v>3</v>
      </c>
      <c r="H7" s="110">
        <v>96</v>
      </c>
      <c r="I7" s="109"/>
      <c r="J7" s="1">
        <f t="shared" si="0"/>
        <v>1</v>
      </c>
      <c r="K7" s="8">
        <f t="shared" si="1"/>
        <v>0</v>
      </c>
      <c r="L7" s="8">
        <f t="shared" si="2"/>
        <v>0</v>
      </c>
      <c r="M7" s="7"/>
      <c r="N7" s="6">
        <f t="shared" si="3"/>
        <v>0</v>
      </c>
      <c r="P7" s="19">
        <f>W2</f>
        <v>1220</v>
      </c>
      <c r="U7" s="12">
        <f t="shared" si="4"/>
        <v>3</v>
      </c>
      <c r="V7" s="12">
        <f t="shared" si="5"/>
        <v>288</v>
      </c>
    </row>
    <row r="8" spans="1:24" ht="16.5" customHeight="1">
      <c r="A8" s="1">
        <v>7</v>
      </c>
      <c r="B8" s="134"/>
      <c r="C8" s="106" t="s">
        <v>93</v>
      </c>
      <c r="D8" s="107">
        <v>0.39583333333333331</v>
      </c>
      <c r="E8" s="132" t="s">
        <v>99</v>
      </c>
      <c r="F8" s="108">
        <v>42</v>
      </c>
      <c r="G8" s="109">
        <v>3</v>
      </c>
      <c r="H8" s="110">
        <v>96</v>
      </c>
      <c r="I8" s="109"/>
      <c r="J8" s="1">
        <f t="shared" si="0"/>
        <v>3</v>
      </c>
      <c r="K8" s="8">
        <f t="shared" si="1"/>
        <v>0</v>
      </c>
      <c r="L8" s="8">
        <f t="shared" si="2"/>
        <v>0</v>
      </c>
      <c r="M8" s="7"/>
      <c r="N8" s="6">
        <f t="shared" si="3"/>
        <v>0</v>
      </c>
      <c r="P8" s="2" t="s">
        <v>27</v>
      </c>
      <c r="U8" s="12">
        <f t="shared" si="4"/>
        <v>9</v>
      </c>
      <c r="V8" s="12">
        <f t="shared" si="5"/>
        <v>864</v>
      </c>
    </row>
    <row r="9" spans="1:24" ht="16.5" customHeight="1">
      <c r="A9" s="1">
        <v>8</v>
      </c>
      <c r="B9" s="133"/>
      <c r="C9" s="106" t="s">
        <v>95</v>
      </c>
      <c r="D9" s="107">
        <v>0.56944444444444442</v>
      </c>
      <c r="E9" s="133"/>
      <c r="F9" s="108">
        <v>42</v>
      </c>
      <c r="G9" s="109">
        <v>3</v>
      </c>
      <c r="H9" s="110">
        <v>96</v>
      </c>
      <c r="I9" s="109"/>
      <c r="J9" s="1">
        <f t="shared" si="0"/>
        <v>3</v>
      </c>
      <c r="K9" s="8">
        <f t="shared" si="1"/>
        <v>0</v>
      </c>
      <c r="L9" s="8">
        <f t="shared" si="2"/>
        <v>0</v>
      </c>
      <c r="M9" s="7"/>
      <c r="N9" s="6">
        <f t="shared" si="3"/>
        <v>0</v>
      </c>
      <c r="P9" s="18">
        <f>SUM(U:U)</f>
        <v>569.67999999999984</v>
      </c>
      <c r="U9" s="12">
        <f t="shared" si="4"/>
        <v>9</v>
      </c>
      <c r="V9" s="12">
        <f t="shared" si="5"/>
        <v>864</v>
      </c>
    </row>
    <row r="10" spans="1:24" ht="16.5" customHeight="1">
      <c r="A10" s="1">
        <v>9</v>
      </c>
      <c r="B10" s="131" t="s">
        <v>100</v>
      </c>
      <c r="C10" s="106" t="s">
        <v>93</v>
      </c>
      <c r="D10" s="107">
        <v>0.39583333333333331</v>
      </c>
      <c r="E10" s="132" t="s">
        <v>101</v>
      </c>
      <c r="F10" s="108">
        <v>23</v>
      </c>
      <c r="G10" s="109">
        <v>3</v>
      </c>
      <c r="H10" s="110">
        <v>96</v>
      </c>
      <c r="I10" s="109"/>
      <c r="J10" s="1">
        <f t="shared" si="0"/>
        <v>2</v>
      </c>
      <c r="K10" s="8">
        <f t="shared" si="1"/>
        <v>0</v>
      </c>
      <c r="L10" s="8">
        <f t="shared" si="2"/>
        <v>0</v>
      </c>
      <c r="M10" s="7"/>
      <c r="N10" s="6">
        <f t="shared" si="3"/>
        <v>0</v>
      </c>
      <c r="P10" s="2" t="s">
        <v>28</v>
      </c>
      <c r="U10" s="12">
        <f t="shared" si="4"/>
        <v>6</v>
      </c>
      <c r="V10" s="12">
        <f t="shared" si="5"/>
        <v>576</v>
      </c>
    </row>
    <row r="11" spans="1:24" ht="16.5" customHeight="1" thickBot="1">
      <c r="A11" s="1">
        <v>10</v>
      </c>
      <c r="B11" s="131"/>
      <c r="C11" s="106" t="s">
        <v>95</v>
      </c>
      <c r="D11" s="107">
        <v>0.58680555555555558</v>
      </c>
      <c r="E11" s="133"/>
      <c r="F11" s="108">
        <v>23</v>
      </c>
      <c r="G11" s="109">
        <v>3</v>
      </c>
      <c r="H11" s="110">
        <v>96</v>
      </c>
      <c r="I11" s="109"/>
      <c r="J11" s="1">
        <f t="shared" si="0"/>
        <v>2</v>
      </c>
      <c r="K11" s="8">
        <f t="shared" si="1"/>
        <v>0</v>
      </c>
      <c r="L11" s="8">
        <f t="shared" si="2"/>
        <v>0</v>
      </c>
      <c r="M11" s="7"/>
      <c r="N11" s="6">
        <f t="shared" si="3"/>
        <v>0</v>
      </c>
      <c r="P11" s="20">
        <f>SUM(V:V)</f>
        <v>54689.279999999992</v>
      </c>
      <c r="U11" s="12">
        <f t="shared" si="4"/>
        <v>6</v>
      </c>
      <c r="V11" s="12">
        <f t="shared" si="5"/>
        <v>576</v>
      </c>
    </row>
    <row r="12" spans="1:24" ht="16.5" customHeight="1">
      <c r="A12" s="1">
        <v>11</v>
      </c>
      <c r="B12" s="131"/>
      <c r="C12" s="106" t="s">
        <v>93</v>
      </c>
      <c r="D12" s="107">
        <v>0.39583333333333331</v>
      </c>
      <c r="E12" s="132" t="s">
        <v>102</v>
      </c>
      <c r="F12" s="108">
        <v>57</v>
      </c>
      <c r="G12" s="109">
        <v>2.5</v>
      </c>
      <c r="H12" s="110">
        <v>96</v>
      </c>
      <c r="I12" s="109"/>
      <c r="J12" s="1">
        <f t="shared" si="0"/>
        <v>3</v>
      </c>
      <c r="K12" s="8">
        <f t="shared" si="1"/>
        <v>0</v>
      </c>
      <c r="L12" s="8">
        <f t="shared" si="2"/>
        <v>0</v>
      </c>
      <c r="M12" s="7"/>
      <c r="N12" s="6">
        <f t="shared" si="3"/>
        <v>0</v>
      </c>
      <c r="P12" s="21"/>
      <c r="U12" s="12">
        <f t="shared" si="4"/>
        <v>7.5</v>
      </c>
      <c r="V12" s="12">
        <f t="shared" si="5"/>
        <v>720</v>
      </c>
    </row>
    <row r="13" spans="1:24" ht="16.5" customHeight="1">
      <c r="A13" s="1">
        <v>12</v>
      </c>
      <c r="B13" s="131"/>
      <c r="C13" s="106" t="s">
        <v>95</v>
      </c>
      <c r="D13" s="107">
        <v>0.58680555555555558</v>
      </c>
      <c r="E13" s="133"/>
      <c r="F13" s="108">
        <v>57</v>
      </c>
      <c r="G13" s="109">
        <v>2.5</v>
      </c>
      <c r="H13" s="110">
        <v>96</v>
      </c>
      <c r="I13" s="109"/>
      <c r="J13" s="1">
        <f t="shared" si="0"/>
        <v>3</v>
      </c>
      <c r="K13" s="8">
        <f t="shared" si="1"/>
        <v>0</v>
      </c>
      <c r="L13" s="8">
        <f t="shared" si="2"/>
        <v>0</v>
      </c>
      <c r="M13" s="7"/>
      <c r="N13" s="6">
        <f t="shared" si="3"/>
        <v>0</v>
      </c>
      <c r="P13" s="22" t="s">
        <v>17</v>
      </c>
      <c r="U13" s="12">
        <f t="shared" si="4"/>
        <v>7.5</v>
      </c>
      <c r="V13" s="12">
        <f t="shared" si="5"/>
        <v>720</v>
      </c>
    </row>
    <row r="14" spans="1:24" ht="16.5" customHeight="1">
      <c r="A14" s="1">
        <v>13</v>
      </c>
      <c r="B14" s="131"/>
      <c r="C14" s="106" t="s">
        <v>93</v>
      </c>
      <c r="D14" s="107">
        <v>0.39583333333333331</v>
      </c>
      <c r="E14" s="132" t="s">
        <v>103</v>
      </c>
      <c r="F14" s="108">
        <v>27</v>
      </c>
      <c r="G14" s="109">
        <v>3.4</v>
      </c>
      <c r="H14" s="110">
        <v>96</v>
      </c>
      <c r="I14" s="109"/>
      <c r="J14" s="1">
        <f t="shared" si="0"/>
        <v>2</v>
      </c>
      <c r="K14" s="8">
        <f t="shared" si="1"/>
        <v>0</v>
      </c>
      <c r="L14" s="8">
        <f t="shared" si="2"/>
        <v>0</v>
      </c>
      <c r="M14" s="7"/>
      <c r="N14" s="6">
        <f t="shared" si="3"/>
        <v>0</v>
      </c>
      <c r="P14" s="129" t="s">
        <v>18</v>
      </c>
      <c r="U14" s="12">
        <f t="shared" si="4"/>
        <v>6.8</v>
      </c>
      <c r="V14" s="12">
        <f t="shared" si="5"/>
        <v>652.79999999999995</v>
      </c>
    </row>
    <row r="15" spans="1:24" ht="16.5" customHeight="1">
      <c r="A15" s="1">
        <v>14</v>
      </c>
      <c r="B15" s="131"/>
      <c r="C15" s="106" t="s">
        <v>95</v>
      </c>
      <c r="D15" s="107">
        <v>0.58680555555555558</v>
      </c>
      <c r="E15" s="133"/>
      <c r="F15" s="108">
        <v>27</v>
      </c>
      <c r="G15" s="109">
        <v>3.4</v>
      </c>
      <c r="H15" s="110">
        <v>96</v>
      </c>
      <c r="I15" s="109"/>
      <c r="J15" s="1">
        <f t="shared" si="0"/>
        <v>2</v>
      </c>
      <c r="K15" s="8">
        <f t="shared" si="1"/>
        <v>0</v>
      </c>
      <c r="L15" s="8">
        <f t="shared" si="2"/>
        <v>0</v>
      </c>
      <c r="M15" s="7"/>
      <c r="N15" s="6">
        <f t="shared" si="3"/>
        <v>0</v>
      </c>
      <c r="P15" s="129"/>
      <c r="U15" s="12">
        <f t="shared" si="4"/>
        <v>6.8</v>
      </c>
      <c r="V15" s="12">
        <f t="shared" si="5"/>
        <v>652.79999999999995</v>
      </c>
    </row>
    <row r="16" spans="1:24" ht="16.5" customHeight="1">
      <c r="A16" s="1">
        <v>15</v>
      </c>
      <c r="B16" s="131"/>
      <c r="C16" s="106" t="s">
        <v>93</v>
      </c>
      <c r="D16" s="107">
        <v>0.39583333333333331</v>
      </c>
      <c r="E16" s="132" t="s">
        <v>104</v>
      </c>
      <c r="F16" s="108">
        <v>7</v>
      </c>
      <c r="G16" s="109">
        <v>2.5</v>
      </c>
      <c r="H16" s="110">
        <v>96</v>
      </c>
      <c r="I16" s="109"/>
      <c r="J16" s="1">
        <f t="shared" si="0"/>
        <v>1</v>
      </c>
      <c r="K16" s="8">
        <f t="shared" si="1"/>
        <v>0</v>
      </c>
      <c r="L16" s="8">
        <f t="shared" si="2"/>
        <v>0</v>
      </c>
      <c r="M16" s="7"/>
      <c r="N16" s="6">
        <f t="shared" si="3"/>
        <v>0</v>
      </c>
      <c r="P16" s="129"/>
      <c r="U16" s="12">
        <f t="shared" si="4"/>
        <v>2.5</v>
      </c>
      <c r="V16" s="12">
        <f t="shared" si="5"/>
        <v>240</v>
      </c>
    </row>
    <row r="17" spans="1:22" ht="16.5" customHeight="1">
      <c r="A17" s="1">
        <v>16</v>
      </c>
      <c r="B17" s="131"/>
      <c r="C17" s="106" t="s">
        <v>95</v>
      </c>
      <c r="D17" s="107">
        <v>0.58680555555555558</v>
      </c>
      <c r="E17" s="133"/>
      <c r="F17" s="108">
        <v>7</v>
      </c>
      <c r="G17" s="109">
        <v>2.5</v>
      </c>
      <c r="H17" s="110">
        <v>96</v>
      </c>
      <c r="I17" s="109"/>
      <c r="J17" s="1">
        <f t="shared" si="0"/>
        <v>1</v>
      </c>
      <c r="K17" s="8">
        <f t="shared" si="1"/>
        <v>0</v>
      </c>
      <c r="L17" s="8">
        <f t="shared" si="2"/>
        <v>0</v>
      </c>
      <c r="M17" s="7"/>
      <c r="N17" s="6">
        <f t="shared" si="3"/>
        <v>0</v>
      </c>
      <c r="P17" s="23"/>
      <c r="U17" s="12">
        <f t="shared" si="4"/>
        <v>2.5</v>
      </c>
      <c r="V17" s="12">
        <f t="shared" si="5"/>
        <v>240</v>
      </c>
    </row>
    <row r="18" spans="1:22" ht="16.5" customHeight="1">
      <c r="A18" s="1">
        <v>17</v>
      </c>
      <c r="B18" s="131" t="s">
        <v>105</v>
      </c>
      <c r="C18" s="106" t="s">
        <v>93</v>
      </c>
      <c r="D18" s="112" t="s">
        <v>106</v>
      </c>
      <c r="E18" s="132" t="s">
        <v>107</v>
      </c>
      <c r="F18" s="108">
        <v>18</v>
      </c>
      <c r="G18" s="109">
        <v>2.2999999999999998</v>
      </c>
      <c r="H18" s="110">
        <v>96</v>
      </c>
      <c r="I18" s="109"/>
      <c r="J18" s="1">
        <f t="shared" si="0"/>
        <v>1</v>
      </c>
      <c r="K18" s="8">
        <f t="shared" si="1"/>
        <v>0</v>
      </c>
      <c r="L18" s="8">
        <f t="shared" si="2"/>
        <v>0</v>
      </c>
      <c r="M18" s="7"/>
      <c r="N18" s="6">
        <f t="shared" si="3"/>
        <v>0</v>
      </c>
      <c r="P18" s="5" t="s">
        <v>14</v>
      </c>
      <c r="U18" s="12">
        <f t="shared" si="4"/>
        <v>2.2999999999999998</v>
      </c>
      <c r="V18" s="12">
        <f t="shared" si="5"/>
        <v>220.79999999999998</v>
      </c>
    </row>
    <row r="19" spans="1:22" ht="16.5" customHeight="1">
      <c r="A19" s="1">
        <v>18</v>
      </c>
      <c r="B19" s="131"/>
      <c r="C19" s="106" t="s">
        <v>95</v>
      </c>
      <c r="D19" s="112" t="s">
        <v>108</v>
      </c>
      <c r="E19" s="133"/>
      <c r="F19" s="108">
        <v>18</v>
      </c>
      <c r="G19" s="109">
        <v>2.2999999999999998</v>
      </c>
      <c r="H19" s="110">
        <v>96</v>
      </c>
      <c r="I19" s="109"/>
      <c r="J19" s="1">
        <f t="shared" si="0"/>
        <v>1</v>
      </c>
      <c r="K19" s="8">
        <f t="shared" si="1"/>
        <v>0</v>
      </c>
      <c r="L19" s="8">
        <f t="shared" si="2"/>
        <v>0</v>
      </c>
      <c r="M19" s="7"/>
      <c r="N19" s="6">
        <f t="shared" si="3"/>
        <v>0</v>
      </c>
      <c r="P19" s="130" t="s">
        <v>19</v>
      </c>
      <c r="U19" s="12">
        <f t="shared" si="4"/>
        <v>2.2999999999999998</v>
      </c>
      <c r="V19" s="12">
        <f t="shared" si="5"/>
        <v>220.79999999999998</v>
      </c>
    </row>
    <row r="20" spans="1:22" ht="16.5" customHeight="1">
      <c r="A20" s="1">
        <v>19</v>
      </c>
      <c r="B20" s="131"/>
      <c r="C20" s="106" t="s">
        <v>93</v>
      </c>
      <c r="D20" s="112" t="s">
        <v>106</v>
      </c>
      <c r="E20" s="132" t="s">
        <v>109</v>
      </c>
      <c r="F20" s="108">
        <v>18</v>
      </c>
      <c r="G20" s="109">
        <v>2.2999999999999998</v>
      </c>
      <c r="H20" s="110">
        <v>96</v>
      </c>
      <c r="I20" s="109"/>
      <c r="J20" s="1">
        <f t="shared" si="0"/>
        <v>1</v>
      </c>
      <c r="K20" s="8">
        <f t="shared" si="1"/>
        <v>0</v>
      </c>
      <c r="L20" s="8">
        <f t="shared" si="2"/>
        <v>0</v>
      </c>
      <c r="M20" s="7"/>
      <c r="N20" s="6">
        <f t="shared" si="3"/>
        <v>0</v>
      </c>
      <c r="P20" s="130"/>
      <c r="U20" s="12">
        <f t="shared" si="4"/>
        <v>2.2999999999999998</v>
      </c>
      <c r="V20" s="12">
        <f t="shared" si="5"/>
        <v>220.79999999999998</v>
      </c>
    </row>
    <row r="21" spans="1:22" ht="16.5" customHeight="1">
      <c r="A21" s="1">
        <v>20</v>
      </c>
      <c r="B21" s="131"/>
      <c r="C21" s="106" t="s">
        <v>95</v>
      </c>
      <c r="D21" s="112" t="s">
        <v>108</v>
      </c>
      <c r="E21" s="133"/>
      <c r="F21" s="108">
        <v>18</v>
      </c>
      <c r="G21" s="109">
        <v>2.2999999999999998</v>
      </c>
      <c r="H21" s="110">
        <v>96</v>
      </c>
      <c r="I21" s="109"/>
      <c r="J21" s="1">
        <f t="shared" si="0"/>
        <v>1</v>
      </c>
      <c r="K21" s="8">
        <f t="shared" si="1"/>
        <v>0</v>
      </c>
      <c r="L21" s="8">
        <f t="shared" si="2"/>
        <v>0</v>
      </c>
      <c r="M21" s="7"/>
      <c r="N21" s="6">
        <f t="shared" si="3"/>
        <v>0</v>
      </c>
      <c r="P21" s="130"/>
      <c r="U21" s="12">
        <f t="shared" si="4"/>
        <v>2.2999999999999998</v>
      </c>
      <c r="V21" s="12">
        <f t="shared" si="5"/>
        <v>220.79999999999998</v>
      </c>
    </row>
    <row r="22" spans="1:22" ht="16.5" customHeight="1">
      <c r="A22" s="1">
        <v>21</v>
      </c>
      <c r="B22" s="131"/>
      <c r="C22" s="106" t="s">
        <v>93</v>
      </c>
      <c r="D22" s="112" t="s">
        <v>106</v>
      </c>
      <c r="E22" s="132" t="s">
        <v>110</v>
      </c>
      <c r="F22" s="108">
        <v>18</v>
      </c>
      <c r="G22" s="109">
        <v>2</v>
      </c>
      <c r="H22" s="110">
        <v>96</v>
      </c>
      <c r="I22" s="109"/>
      <c r="J22" s="1">
        <f t="shared" si="0"/>
        <v>1</v>
      </c>
      <c r="K22" s="8">
        <f t="shared" si="1"/>
        <v>0</v>
      </c>
      <c r="L22" s="8">
        <f t="shared" si="2"/>
        <v>0</v>
      </c>
      <c r="M22" s="7"/>
      <c r="N22" s="6">
        <f t="shared" si="3"/>
        <v>0</v>
      </c>
      <c r="P22" s="130"/>
      <c r="U22" s="12">
        <f t="shared" si="4"/>
        <v>2</v>
      </c>
      <c r="V22" s="12">
        <f t="shared" si="5"/>
        <v>192</v>
      </c>
    </row>
    <row r="23" spans="1:22" ht="16.5" customHeight="1">
      <c r="A23" s="1">
        <v>22</v>
      </c>
      <c r="B23" s="131"/>
      <c r="C23" s="106" t="s">
        <v>95</v>
      </c>
      <c r="D23" s="112" t="s">
        <v>108</v>
      </c>
      <c r="E23" s="133"/>
      <c r="F23" s="108">
        <v>18</v>
      </c>
      <c r="G23" s="109">
        <v>2</v>
      </c>
      <c r="H23" s="110">
        <v>96</v>
      </c>
      <c r="I23" s="109"/>
      <c r="J23" s="1">
        <f t="shared" si="0"/>
        <v>1</v>
      </c>
      <c r="K23" s="8">
        <f t="shared" si="1"/>
        <v>0</v>
      </c>
      <c r="L23" s="8">
        <f t="shared" si="2"/>
        <v>0</v>
      </c>
      <c r="M23" s="7"/>
      <c r="N23" s="6">
        <f t="shared" si="3"/>
        <v>0</v>
      </c>
      <c r="P23" s="130"/>
      <c r="U23" s="12">
        <f t="shared" si="4"/>
        <v>2</v>
      </c>
      <c r="V23" s="12">
        <f t="shared" si="5"/>
        <v>192</v>
      </c>
    </row>
    <row r="24" spans="1:22" ht="16.5" customHeight="1">
      <c r="A24" s="1">
        <v>23</v>
      </c>
      <c r="B24" s="131"/>
      <c r="C24" s="106" t="s">
        <v>93</v>
      </c>
      <c r="D24" s="112" t="s">
        <v>106</v>
      </c>
      <c r="E24" s="132" t="s">
        <v>111</v>
      </c>
      <c r="F24" s="108">
        <v>18</v>
      </c>
      <c r="G24" s="109">
        <v>2.5</v>
      </c>
      <c r="H24" s="110">
        <v>96</v>
      </c>
      <c r="I24" s="109"/>
      <c r="J24" s="1">
        <f t="shared" si="0"/>
        <v>1</v>
      </c>
      <c r="K24" s="8">
        <f t="shared" si="1"/>
        <v>0</v>
      </c>
      <c r="L24" s="8">
        <f t="shared" si="2"/>
        <v>0</v>
      </c>
      <c r="M24" s="7"/>
      <c r="N24" s="6">
        <f t="shared" si="3"/>
        <v>0</v>
      </c>
      <c r="P24" s="130"/>
      <c r="U24" s="12">
        <f t="shared" si="4"/>
        <v>2.5</v>
      </c>
      <c r="V24" s="12">
        <f t="shared" si="5"/>
        <v>240</v>
      </c>
    </row>
    <row r="25" spans="1:22" ht="16.5" customHeight="1">
      <c r="A25" s="1">
        <v>24</v>
      </c>
      <c r="B25" s="131"/>
      <c r="C25" s="106" t="s">
        <v>95</v>
      </c>
      <c r="D25" s="112" t="s">
        <v>108</v>
      </c>
      <c r="E25" s="133"/>
      <c r="F25" s="108">
        <v>18</v>
      </c>
      <c r="G25" s="109">
        <v>2.5</v>
      </c>
      <c r="H25" s="110">
        <v>96</v>
      </c>
      <c r="I25" s="109"/>
      <c r="J25" s="1">
        <f t="shared" si="0"/>
        <v>1</v>
      </c>
      <c r="K25" s="8">
        <f t="shared" si="1"/>
        <v>0</v>
      </c>
      <c r="L25" s="8">
        <f t="shared" si="2"/>
        <v>0</v>
      </c>
      <c r="M25" s="7"/>
      <c r="N25" s="6">
        <f t="shared" si="3"/>
        <v>0</v>
      </c>
      <c r="P25" s="130"/>
      <c r="U25" s="12">
        <f t="shared" si="4"/>
        <v>2.5</v>
      </c>
      <c r="V25" s="12">
        <f t="shared" si="5"/>
        <v>240</v>
      </c>
    </row>
    <row r="26" spans="1:22" ht="16.5" customHeight="1">
      <c r="A26" s="1">
        <v>25</v>
      </c>
      <c r="B26" s="133" t="s">
        <v>112</v>
      </c>
      <c r="C26" s="106" t="s">
        <v>93</v>
      </c>
      <c r="D26" s="107">
        <v>0.39583333333333331</v>
      </c>
      <c r="E26" s="132" t="s">
        <v>113</v>
      </c>
      <c r="F26" s="108">
        <v>24</v>
      </c>
      <c r="G26" s="109">
        <v>2</v>
      </c>
      <c r="H26" s="110">
        <v>96</v>
      </c>
      <c r="I26" s="109"/>
      <c r="J26" s="1">
        <f t="shared" si="0"/>
        <v>2</v>
      </c>
      <c r="K26" s="8">
        <f t="shared" si="1"/>
        <v>0</v>
      </c>
      <c r="L26" s="8">
        <f t="shared" si="2"/>
        <v>0</v>
      </c>
      <c r="M26" s="7"/>
      <c r="N26" s="6">
        <f t="shared" si="3"/>
        <v>0</v>
      </c>
      <c r="P26" s="130"/>
      <c r="U26" s="12">
        <f t="shared" si="4"/>
        <v>4</v>
      </c>
      <c r="V26" s="12">
        <f t="shared" si="5"/>
        <v>384</v>
      </c>
    </row>
    <row r="27" spans="1:22" ht="16.5" customHeight="1">
      <c r="A27" s="1">
        <v>26</v>
      </c>
      <c r="B27" s="131"/>
      <c r="C27" s="106" t="s">
        <v>95</v>
      </c>
      <c r="D27" s="107">
        <v>0.54861111111111105</v>
      </c>
      <c r="E27" s="133"/>
      <c r="F27" s="108">
        <v>24</v>
      </c>
      <c r="G27" s="109">
        <v>2</v>
      </c>
      <c r="H27" s="110">
        <v>96</v>
      </c>
      <c r="I27" s="109"/>
      <c r="J27" s="1">
        <f t="shared" si="0"/>
        <v>2</v>
      </c>
      <c r="K27" s="8">
        <f t="shared" si="1"/>
        <v>0</v>
      </c>
      <c r="L27" s="8">
        <f t="shared" si="2"/>
        <v>0</v>
      </c>
      <c r="M27" s="7"/>
      <c r="N27" s="6">
        <f t="shared" si="3"/>
        <v>0</v>
      </c>
      <c r="P27" s="4"/>
      <c r="U27" s="12">
        <f t="shared" si="4"/>
        <v>4</v>
      </c>
      <c r="V27" s="12">
        <f t="shared" si="5"/>
        <v>384</v>
      </c>
    </row>
    <row r="28" spans="1:22" ht="16.5" customHeight="1">
      <c r="A28" s="1">
        <v>27</v>
      </c>
      <c r="B28" s="131"/>
      <c r="C28" s="106" t="s">
        <v>93</v>
      </c>
      <c r="D28" s="107">
        <v>0.39583333333333331</v>
      </c>
      <c r="E28" s="132" t="s">
        <v>114</v>
      </c>
      <c r="F28" s="108">
        <v>25</v>
      </c>
      <c r="G28" s="109">
        <v>2</v>
      </c>
      <c r="H28" s="110">
        <v>96</v>
      </c>
      <c r="I28" s="109"/>
      <c r="J28" s="1">
        <f t="shared" si="0"/>
        <v>2</v>
      </c>
      <c r="K28" s="8">
        <f t="shared" si="1"/>
        <v>0</v>
      </c>
      <c r="L28" s="8">
        <f t="shared" si="2"/>
        <v>0</v>
      </c>
      <c r="M28" s="7"/>
      <c r="N28" s="6">
        <f t="shared" si="3"/>
        <v>0</v>
      </c>
      <c r="P28" s="22" t="s">
        <v>5</v>
      </c>
      <c r="U28" s="12">
        <f t="shared" si="4"/>
        <v>4</v>
      </c>
      <c r="V28" s="12">
        <f t="shared" si="5"/>
        <v>384</v>
      </c>
    </row>
    <row r="29" spans="1:22" ht="16.5" customHeight="1">
      <c r="A29" s="1">
        <v>28</v>
      </c>
      <c r="B29" s="131"/>
      <c r="C29" s="106" t="s">
        <v>95</v>
      </c>
      <c r="D29" s="107">
        <v>0.54861111111111105</v>
      </c>
      <c r="E29" s="133"/>
      <c r="F29" s="108">
        <v>25</v>
      </c>
      <c r="G29" s="109">
        <v>2</v>
      </c>
      <c r="H29" s="110">
        <v>96</v>
      </c>
      <c r="I29" s="109"/>
      <c r="J29" s="1">
        <f t="shared" si="0"/>
        <v>2</v>
      </c>
      <c r="K29" s="8">
        <f t="shared" si="1"/>
        <v>0</v>
      </c>
      <c r="L29" s="8">
        <f t="shared" si="2"/>
        <v>0</v>
      </c>
      <c r="M29" s="7"/>
      <c r="N29" s="6">
        <f t="shared" si="3"/>
        <v>0</v>
      </c>
      <c r="P29" s="126" t="s">
        <v>20</v>
      </c>
      <c r="U29" s="12">
        <f t="shared" si="4"/>
        <v>4</v>
      </c>
      <c r="V29" s="12">
        <f t="shared" si="5"/>
        <v>384</v>
      </c>
    </row>
    <row r="30" spans="1:22" ht="16.5" customHeight="1">
      <c r="A30" s="1">
        <v>29</v>
      </c>
      <c r="B30" s="131" t="s">
        <v>115</v>
      </c>
      <c r="C30" s="106" t="s">
        <v>93</v>
      </c>
      <c r="D30" s="107">
        <v>0.3888888888888889</v>
      </c>
      <c r="E30" s="132" t="s">
        <v>116</v>
      </c>
      <c r="F30" s="108">
        <v>14</v>
      </c>
      <c r="G30" s="109">
        <v>2</v>
      </c>
      <c r="H30" s="110">
        <v>96</v>
      </c>
      <c r="I30" s="109"/>
      <c r="J30" s="1">
        <f t="shared" si="0"/>
        <v>1</v>
      </c>
      <c r="K30" s="8">
        <f t="shared" si="1"/>
        <v>0</v>
      </c>
      <c r="L30" s="8">
        <f t="shared" si="2"/>
        <v>0</v>
      </c>
      <c r="M30" s="7"/>
      <c r="N30" s="6">
        <f t="shared" si="3"/>
        <v>0</v>
      </c>
      <c r="P30" s="127"/>
      <c r="U30" s="12">
        <f t="shared" si="4"/>
        <v>2</v>
      </c>
      <c r="V30" s="12">
        <f t="shared" si="5"/>
        <v>192</v>
      </c>
    </row>
    <row r="31" spans="1:22" ht="16.5" customHeight="1">
      <c r="A31" s="1">
        <v>30</v>
      </c>
      <c r="B31" s="131"/>
      <c r="C31" s="106" t="s">
        <v>95</v>
      </c>
      <c r="D31" s="107">
        <v>0.61805555555555558</v>
      </c>
      <c r="E31" s="133"/>
      <c r="F31" s="108">
        <v>14</v>
      </c>
      <c r="G31" s="109">
        <v>2</v>
      </c>
      <c r="H31" s="110">
        <v>96</v>
      </c>
      <c r="I31" s="109"/>
      <c r="J31" s="1">
        <f t="shared" si="0"/>
        <v>1</v>
      </c>
      <c r="K31" s="8">
        <f t="shared" si="1"/>
        <v>0</v>
      </c>
      <c r="L31" s="8">
        <f t="shared" si="2"/>
        <v>0</v>
      </c>
      <c r="M31" s="7"/>
      <c r="N31" s="6">
        <f t="shared" si="3"/>
        <v>0</v>
      </c>
      <c r="P31" s="127"/>
      <c r="U31" s="12">
        <f t="shared" si="4"/>
        <v>2</v>
      </c>
      <c r="V31" s="12">
        <f t="shared" si="5"/>
        <v>192</v>
      </c>
    </row>
    <row r="32" spans="1:22" ht="16.5" customHeight="1">
      <c r="A32" s="1">
        <v>31</v>
      </c>
      <c r="B32" s="131"/>
      <c r="C32" s="106" t="s">
        <v>93</v>
      </c>
      <c r="D32" s="107">
        <v>0.375</v>
      </c>
      <c r="E32" s="132" t="s">
        <v>117</v>
      </c>
      <c r="F32" s="108">
        <v>30</v>
      </c>
      <c r="G32" s="109">
        <v>6</v>
      </c>
      <c r="H32" s="110">
        <v>96</v>
      </c>
      <c r="I32" s="109"/>
      <c r="J32" s="1">
        <f t="shared" si="0"/>
        <v>2</v>
      </c>
      <c r="K32" s="8">
        <f t="shared" si="1"/>
        <v>0</v>
      </c>
      <c r="L32" s="8">
        <f t="shared" si="2"/>
        <v>0</v>
      </c>
      <c r="M32" s="7"/>
      <c r="N32" s="6">
        <f t="shared" si="3"/>
        <v>0</v>
      </c>
      <c r="P32" s="128"/>
      <c r="U32" s="12">
        <f t="shared" si="4"/>
        <v>12</v>
      </c>
      <c r="V32" s="12">
        <f t="shared" si="5"/>
        <v>1152</v>
      </c>
    </row>
    <row r="33" spans="1:22" ht="16.5" customHeight="1">
      <c r="A33" s="1">
        <v>32</v>
      </c>
      <c r="B33" s="131"/>
      <c r="C33" s="106" t="s">
        <v>95</v>
      </c>
      <c r="D33" s="107">
        <v>0.58333333333333337</v>
      </c>
      <c r="E33" s="133"/>
      <c r="F33" s="108">
        <v>30</v>
      </c>
      <c r="G33" s="109">
        <v>6</v>
      </c>
      <c r="H33" s="110">
        <v>96</v>
      </c>
      <c r="I33" s="109"/>
      <c r="J33" s="1">
        <f t="shared" si="0"/>
        <v>2</v>
      </c>
      <c r="K33" s="8">
        <f t="shared" si="1"/>
        <v>0</v>
      </c>
      <c r="L33" s="8">
        <f t="shared" si="2"/>
        <v>0</v>
      </c>
      <c r="M33" s="7"/>
      <c r="N33" s="6">
        <f t="shared" si="3"/>
        <v>0</v>
      </c>
      <c r="P33" s="24"/>
      <c r="U33" s="12">
        <f t="shared" si="4"/>
        <v>12</v>
      </c>
      <c r="V33" s="12">
        <f t="shared" si="5"/>
        <v>1152</v>
      </c>
    </row>
    <row r="34" spans="1:22" ht="16.5" customHeight="1">
      <c r="A34" s="1">
        <v>33</v>
      </c>
      <c r="B34" s="131"/>
      <c r="C34" s="106" t="s">
        <v>93</v>
      </c>
      <c r="D34" s="107">
        <v>0.38194444444444442</v>
      </c>
      <c r="E34" s="132" t="s">
        <v>118</v>
      </c>
      <c r="F34" s="108">
        <v>13</v>
      </c>
      <c r="G34" s="109">
        <v>2.2000000000000002</v>
      </c>
      <c r="H34" s="110">
        <v>96</v>
      </c>
      <c r="I34" s="109"/>
      <c r="J34" s="1">
        <f t="shared" si="0"/>
        <v>1</v>
      </c>
      <c r="K34" s="8">
        <f t="shared" si="1"/>
        <v>0</v>
      </c>
      <c r="L34" s="8">
        <f t="shared" si="2"/>
        <v>0</v>
      </c>
      <c r="M34" s="7"/>
      <c r="N34" s="6">
        <f t="shared" si="3"/>
        <v>0</v>
      </c>
      <c r="P34" s="22" t="s">
        <v>7</v>
      </c>
      <c r="U34" s="12">
        <f t="shared" si="4"/>
        <v>2.2000000000000002</v>
      </c>
      <c r="V34" s="12">
        <f t="shared" si="5"/>
        <v>211.20000000000002</v>
      </c>
    </row>
    <row r="35" spans="1:22" ht="16.5" customHeight="1">
      <c r="A35" s="1">
        <v>34</v>
      </c>
      <c r="B35" s="131"/>
      <c r="C35" s="106" t="s">
        <v>95</v>
      </c>
      <c r="D35" s="107">
        <v>0.58333333333333337</v>
      </c>
      <c r="E35" s="133"/>
      <c r="F35" s="108">
        <v>13</v>
      </c>
      <c r="G35" s="109">
        <v>2.2000000000000002</v>
      </c>
      <c r="H35" s="110">
        <v>96</v>
      </c>
      <c r="I35" s="109"/>
      <c r="J35" s="1">
        <f t="shared" si="0"/>
        <v>1</v>
      </c>
      <c r="K35" s="8">
        <f t="shared" si="1"/>
        <v>0</v>
      </c>
      <c r="L35" s="8">
        <f t="shared" si="2"/>
        <v>0</v>
      </c>
      <c r="M35" s="7"/>
      <c r="N35" s="6">
        <f t="shared" si="3"/>
        <v>0</v>
      </c>
      <c r="P35" s="126" t="s">
        <v>21</v>
      </c>
      <c r="U35" s="12">
        <f t="shared" si="4"/>
        <v>2.2000000000000002</v>
      </c>
      <c r="V35" s="12">
        <f t="shared" si="5"/>
        <v>211.20000000000002</v>
      </c>
    </row>
    <row r="36" spans="1:22" ht="16.5" customHeight="1">
      <c r="A36" s="1">
        <v>35</v>
      </c>
      <c r="B36" s="131" t="s">
        <v>119</v>
      </c>
      <c r="C36" s="106" t="s">
        <v>93</v>
      </c>
      <c r="D36" s="107">
        <v>0.36805555555555558</v>
      </c>
      <c r="E36" s="131" t="s">
        <v>120</v>
      </c>
      <c r="F36" s="108">
        <v>35</v>
      </c>
      <c r="G36" s="109">
        <v>2.5</v>
      </c>
      <c r="H36" s="110">
        <v>96</v>
      </c>
      <c r="I36" s="109"/>
      <c r="J36" s="1">
        <f t="shared" si="0"/>
        <v>2</v>
      </c>
      <c r="K36" s="8">
        <f t="shared" si="1"/>
        <v>0</v>
      </c>
      <c r="L36" s="8">
        <f t="shared" si="2"/>
        <v>0</v>
      </c>
      <c r="M36" s="7"/>
      <c r="N36" s="6">
        <f t="shared" si="3"/>
        <v>0</v>
      </c>
      <c r="P36" s="127"/>
      <c r="U36" s="12">
        <f t="shared" si="4"/>
        <v>5</v>
      </c>
      <c r="V36" s="12">
        <f t="shared" si="5"/>
        <v>480</v>
      </c>
    </row>
    <row r="37" spans="1:22" ht="16.5" customHeight="1">
      <c r="A37" s="1">
        <v>36</v>
      </c>
      <c r="B37" s="131"/>
      <c r="C37" s="106" t="s">
        <v>95</v>
      </c>
      <c r="D37" s="107">
        <v>0.54861111111111105</v>
      </c>
      <c r="E37" s="131"/>
      <c r="F37" s="108">
        <v>35</v>
      </c>
      <c r="G37" s="109">
        <v>2.5</v>
      </c>
      <c r="H37" s="110">
        <v>96</v>
      </c>
      <c r="I37" s="109"/>
      <c r="J37" s="1">
        <f t="shared" si="0"/>
        <v>2</v>
      </c>
      <c r="K37" s="8">
        <f t="shared" si="1"/>
        <v>0</v>
      </c>
      <c r="L37" s="8">
        <f t="shared" si="2"/>
        <v>0</v>
      </c>
      <c r="M37" s="7"/>
      <c r="N37" s="6">
        <f t="shared" si="3"/>
        <v>0</v>
      </c>
      <c r="P37" s="127"/>
      <c r="U37" s="12">
        <f t="shared" si="4"/>
        <v>5</v>
      </c>
      <c r="V37" s="12">
        <f t="shared" si="5"/>
        <v>480</v>
      </c>
    </row>
    <row r="38" spans="1:22" ht="16.5" customHeight="1">
      <c r="A38" s="1">
        <v>37</v>
      </c>
      <c r="B38" s="131" t="s">
        <v>121</v>
      </c>
      <c r="C38" s="106" t="s">
        <v>93</v>
      </c>
      <c r="D38" s="107">
        <v>0.39583333333333331</v>
      </c>
      <c r="E38" s="132" t="s">
        <v>122</v>
      </c>
      <c r="F38" s="108">
        <v>41</v>
      </c>
      <c r="G38" s="109">
        <v>2.5</v>
      </c>
      <c r="H38" s="110">
        <v>96</v>
      </c>
      <c r="I38" s="109"/>
      <c r="J38" s="1">
        <f t="shared" si="0"/>
        <v>3</v>
      </c>
      <c r="K38" s="8">
        <f t="shared" si="1"/>
        <v>0</v>
      </c>
      <c r="L38" s="8">
        <f t="shared" si="2"/>
        <v>0</v>
      </c>
      <c r="M38" s="7"/>
      <c r="N38" s="6">
        <f t="shared" si="3"/>
        <v>0</v>
      </c>
      <c r="P38" s="127"/>
      <c r="U38" s="12">
        <f t="shared" si="4"/>
        <v>7.5</v>
      </c>
      <c r="V38" s="12">
        <f t="shared" si="5"/>
        <v>720</v>
      </c>
    </row>
    <row r="39" spans="1:22" ht="16.5" customHeight="1">
      <c r="A39" s="1">
        <v>38</v>
      </c>
      <c r="B39" s="131"/>
      <c r="C39" s="106" t="s">
        <v>95</v>
      </c>
      <c r="D39" s="107">
        <v>0.5625</v>
      </c>
      <c r="E39" s="133"/>
      <c r="F39" s="108">
        <v>41</v>
      </c>
      <c r="G39" s="109">
        <v>2.5</v>
      </c>
      <c r="H39" s="110">
        <v>96</v>
      </c>
      <c r="I39" s="109"/>
      <c r="J39" s="1">
        <f t="shared" si="0"/>
        <v>3</v>
      </c>
      <c r="K39" s="8">
        <f t="shared" si="1"/>
        <v>0</v>
      </c>
      <c r="L39" s="8">
        <f t="shared" si="2"/>
        <v>0</v>
      </c>
      <c r="M39" s="7"/>
      <c r="N39" s="6">
        <f t="shared" si="3"/>
        <v>0</v>
      </c>
      <c r="P39" s="127"/>
      <c r="U39" s="12">
        <f t="shared" si="4"/>
        <v>7.5</v>
      </c>
      <c r="V39" s="12">
        <f t="shared" si="5"/>
        <v>720</v>
      </c>
    </row>
    <row r="40" spans="1:22" ht="16.5" customHeight="1">
      <c r="A40" s="1">
        <v>39</v>
      </c>
      <c r="B40" s="131"/>
      <c r="C40" s="106" t="s">
        <v>93</v>
      </c>
      <c r="D40" s="107">
        <v>0.39583333333333331</v>
      </c>
      <c r="E40" s="132" t="s">
        <v>123</v>
      </c>
      <c r="F40" s="108">
        <v>21</v>
      </c>
      <c r="G40" s="109">
        <v>7.4</v>
      </c>
      <c r="H40" s="110">
        <v>96</v>
      </c>
      <c r="I40" s="109"/>
      <c r="J40" s="1">
        <f t="shared" si="0"/>
        <v>2</v>
      </c>
      <c r="K40" s="8">
        <f t="shared" si="1"/>
        <v>0</v>
      </c>
      <c r="L40" s="8">
        <f t="shared" si="2"/>
        <v>0</v>
      </c>
      <c r="M40" s="7"/>
      <c r="N40" s="6">
        <f t="shared" si="3"/>
        <v>0</v>
      </c>
      <c r="P40" s="127"/>
      <c r="U40" s="12">
        <f t="shared" si="4"/>
        <v>14.8</v>
      </c>
      <c r="V40" s="12">
        <f t="shared" si="5"/>
        <v>1420.8000000000002</v>
      </c>
    </row>
    <row r="41" spans="1:22" ht="16.5" customHeight="1">
      <c r="A41" s="1">
        <v>40</v>
      </c>
      <c r="B41" s="131"/>
      <c r="C41" s="106" t="s">
        <v>95</v>
      </c>
      <c r="D41" s="107">
        <v>0.5625</v>
      </c>
      <c r="E41" s="133"/>
      <c r="F41" s="108">
        <v>21</v>
      </c>
      <c r="G41" s="109">
        <v>7.4</v>
      </c>
      <c r="H41" s="110">
        <v>96</v>
      </c>
      <c r="I41" s="109"/>
      <c r="J41" s="1">
        <f t="shared" si="0"/>
        <v>2</v>
      </c>
      <c r="K41" s="8">
        <f t="shared" si="1"/>
        <v>0</v>
      </c>
      <c r="L41" s="8">
        <f t="shared" si="2"/>
        <v>0</v>
      </c>
      <c r="M41" s="7"/>
      <c r="N41" s="6">
        <f t="shared" si="3"/>
        <v>0</v>
      </c>
      <c r="P41" s="127"/>
      <c r="U41" s="12">
        <f t="shared" si="4"/>
        <v>14.8</v>
      </c>
      <c r="V41" s="12">
        <f t="shared" si="5"/>
        <v>1420.8000000000002</v>
      </c>
    </row>
    <row r="42" spans="1:22" ht="16.5" customHeight="1">
      <c r="A42" s="1">
        <v>41</v>
      </c>
      <c r="B42" s="131"/>
      <c r="C42" s="106" t="s">
        <v>93</v>
      </c>
      <c r="D42" s="107">
        <v>0.39583333333333331</v>
      </c>
      <c r="E42" s="132" t="s">
        <v>124</v>
      </c>
      <c r="F42" s="108">
        <v>45</v>
      </c>
      <c r="G42" s="109">
        <v>4</v>
      </c>
      <c r="H42" s="110">
        <v>96</v>
      </c>
      <c r="I42" s="109"/>
      <c r="J42" s="1">
        <f t="shared" si="0"/>
        <v>3</v>
      </c>
      <c r="K42" s="8">
        <f t="shared" si="1"/>
        <v>0</v>
      </c>
      <c r="L42" s="8">
        <f t="shared" si="2"/>
        <v>0</v>
      </c>
      <c r="M42" s="7"/>
      <c r="N42" s="6">
        <f t="shared" si="3"/>
        <v>0</v>
      </c>
      <c r="P42" s="128"/>
      <c r="U42" s="12">
        <f t="shared" si="4"/>
        <v>12</v>
      </c>
      <c r="V42" s="12">
        <f t="shared" si="5"/>
        <v>1152</v>
      </c>
    </row>
    <row r="43" spans="1:22" ht="16.5" customHeight="1">
      <c r="A43" s="1">
        <v>42</v>
      </c>
      <c r="B43" s="131"/>
      <c r="C43" s="106" t="s">
        <v>95</v>
      </c>
      <c r="D43" s="107">
        <v>0.5625</v>
      </c>
      <c r="E43" s="133"/>
      <c r="F43" s="108">
        <v>45</v>
      </c>
      <c r="G43" s="109">
        <v>4</v>
      </c>
      <c r="H43" s="110">
        <v>96</v>
      </c>
      <c r="I43" s="109"/>
      <c r="J43" s="1">
        <f t="shared" si="0"/>
        <v>3</v>
      </c>
      <c r="K43" s="8">
        <f t="shared" si="1"/>
        <v>0</v>
      </c>
      <c r="L43" s="8">
        <f t="shared" si="2"/>
        <v>0</v>
      </c>
      <c r="M43" s="7"/>
      <c r="N43" s="6">
        <f t="shared" si="3"/>
        <v>0</v>
      </c>
      <c r="U43" s="12">
        <f t="shared" si="4"/>
        <v>12</v>
      </c>
      <c r="V43" s="12">
        <f t="shared" si="5"/>
        <v>1152</v>
      </c>
    </row>
    <row r="44" spans="1:22" ht="16.5" customHeight="1">
      <c r="A44" s="1">
        <v>43</v>
      </c>
      <c r="B44" s="131"/>
      <c r="C44" s="106" t="s">
        <v>93</v>
      </c>
      <c r="D44" s="107">
        <v>0.39583333333333331</v>
      </c>
      <c r="E44" s="132" t="s">
        <v>125</v>
      </c>
      <c r="F44" s="108">
        <v>37</v>
      </c>
      <c r="G44" s="109">
        <v>3</v>
      </c>
      <c r="H44" s="110">
        <v>96</v>
      </c>
      <c r="I44" s="109"/>
      <c r="J44" s="1">
        <f t="shared" si="0"/>
        <v>2</v>
      </c>
      <c r="K44" s="8">
        <f t="shared" si="1"/>
        <v>0</v>
      </c>
      <c r="L44" s="8">
        <f t="shared" si="2"/>
        <v>0</v>
      </c>
      <c r="M44" s="7"/>
      <c r="N44" s="6">
        <f t="shared" si="3"/>
        <v>0</v>
      </c>
      <c r="U44" s="12">
        <f t="shared" si="4"/>
        <v>6</v>
      </c>
      <c r="V44" s="12">
        <f t="shared" si="5"/>
        <v>576</v>
      </c>
    </row>
    <row r="45" spans="1:22" ht="16.5" customHeight="1">
      <c r="A45" s="1">
        <v>44</v>
      </c>
      <c r="B45" s="131"/>
      <c r="C45" s="106" t="s">
        <v>95</v>
      </c>
      <c r="D45" s="107">
        <v>0.5625</v>
      </c>
      <c r="E45" s="133"/>
      <c r="F45" s="108">
        <v>37</v>
      </c>
      <c r="G45" s="109">
        <v>3</v>
      </c>
      <c r="H45" s="110">
        <v>96</v>
      </c>
      <c r="I45" s="109"/>
      <c r="J45" s="1">
        <f t="shared" si="0"/>
        <v>2</v>
      </c>
      <c r="K45" s="8">
        <f t="shared" si="1"/>
        <v>0</v>
      </c>
      <c r="L45" s="8">
        <f t="shared" si="2"/>
        <v>0</v>
      </c>
      <c r="M45" s="7"/>
      <c r="N45" s="6">
        <f t="shared" si="3"/>
        <v>0</v>
      </c>
      <c r="U45" s="12">
        <f t="shared" si="4"/>
        <v>6</v>
      </c>
      <c r="V45" s="12">
        <f t="shared" si="5"/>
        <v>576</v>
      </c>
    </row>
    <row r="46" spans="1:22" ht="16.5" customHeight="1">
      <c r="A46" s="1">
        <v>45</v>
      </c>
      <c r="B46" s="131" t="s">
        <v>126</v>
      </c>
      <c r="C46" s="106" t="s">
        <v>93</v>
      </c>
      <c r="D46" s="107">
        <v>0.35416666666666669</v>
      </c>
      <c r="E46" s="132" t="s">
        <v>127</v>
      </c>
      <c r="F46" s="108">
        <v>14</v>
      </c>
      <c r="G46" s="109">
        <v>2.2000000000000002</v>
      </c>
      <c r="H46" s="110">
        <v>96</v>
      </c>
      <c r="I46" s="109"/>
      <c r="J46" s="1">
        <f t="shared" si="0"/>
        <v>1</v>
      </c>
      <c r="K46" s="8">
        <f t="shared" si="1"/>
        <v>0</v>
      </c>
      <c r="L46" s="8">
        <f t="shared" si="2"/>
        <v>0</v>
      </c>
      <c r="M46" s="7"/>
      <c r="N46" s="6">
        <f t="shared" si="3"/>
        <v>0</v>
      </c>
      <c r="U46" s="12">
        <f t="shared" si="4"/>
        <v>2.2000000000000002</v>
      </c>
      <c r="V46" s="12">
        <f t="shared" si="5"/>
        <v>211.20000000000002</v>
      </c>
    </row>
    <row r="47" spans="1:22" ht="16.5" customHeight="1">
      <c r="A47" s="1">
        <v>46</v>
      </c>
      <c r="B47" s="131"/>
      <c r="C47" s="106" t="s">
        <v>95</v>
      </c>
      <c r="D47" s="107" t="s">
        <v>128</v>
      </c>
      <c r="E47" s="133"/>
      <c r="F47" s="108">
        <v>14</v>
      </c>
      <c r="G47" s="109">
        <v>2.2000000000000002</v>
      </c>
      <c r="H47" s="110">
        <v>96</v>
      </c>
      <c r="I47" s="109"/>
      <c r="J47" s="1">
        <f t="shared" si="0"/>
        <v>1</v>
      </c>
      <c r="K47" s="8">
        <f t="shared" si="1"/>
        <v>0</v>
      </c>
      <c r="L47" s="8">
        <f t="shared" si="2"/>
        <v>0</v>
      </c>
      <c r="M47" s="7"/>
      <c r="N47" s="6">
        <f t="shared" si="3"/>
        <v>0</v>
      </c>
      <c r="U47" s="12">
        <f t="shared" si="4"/>
        <v>2.2000000000000002</v>
      </c>
      <c r="V47" s="12">
        <f t="shared" si="5"/>
        <v>211.20000000000002</v>
      </c>
    </row>
    <row r="48" spans="1:22" ht="16.5" customHeight="1">
      <c r="A48" s="1">
        <v>47</v>
      </c>
      <c r="B48" s="131"/>
      <c r="C48" s="106" t="s">
        <v>93</v>
      </c>
      <c r="D48" s="107" t="s">
        <v>129</v>
      </c>
      <c r="E48" s="132" t="s">
        <v>130</v>
      </c>
      <c r="F48" s="108">
        <v>28</v>
      </c>
      <c r="G48" s="109">
        <v>2.9</v>
      </c>
      <c r="H48" s="110">
        <v>96</v>
      </c>
      <c r="I48" s="109"/>
      <c r="J48" s="1">
        <f t="shared" si="0"/>
        <v>2</v>
      </c>
      <c r="K48" s="8">
        <f t="shared" si="1"/>
        <v>0</v>
      </c>
      <c r="L48" s="8">
        <f t="shared" si="2"/>
        <v>0</v>
      </c>
      <c r="M48" s="7"/>
      <c r="N48" s="6">
        <f t="shared" si="3"/>
        <v>0</v>
      </c>
      <c r="U48" s="12">
        <f t="shared" si="4"/>
        <v>5.8</v>
      </c>
      <c r="V48" s="12">
        <f t="shared" si="5"/>
        <v>556.79999999999995</v>
      </c>
    </row>
    <row r="49" spans="1:22" ht="16.5" customHeight="1">
      <c r="A49" s="1">
        <v>48</v>
      </c>
      <c r="B49" s="131"/>
      <c r="C49" s="106" t="s">
        <v>95</v>
      </c>
      <c r="D49" s="107" t="s">
        <v>131</v>
      </c>
      <c r="E49" s="133"/>
      <c r="F49" s="108">
        <v>28</v>
      </c>
      <c r="G49" s="109">
        <v>2.9</v>
      </c>
      <c r="H49" s="110">
        <v>96</v>
      </c>
      <c r="I49" s="109"/>
      <c r="J49" s="1">
        <f t="shared" si="0"/>
        <v>2</v>
      </c>
      <c r="K49" s="8">
        <f t="shared" si="1"/>
        <v>0</v>
      </c>
      <c r="L49" s="8">
        <f t="shared" si="2"/>
        <v>0</v>
      </c>
      <c r="M49" s="7"/>
      <c r="N49" s="6">
        <f t="shared" si="3"/>
        <v>0</v>
      </c>
      <c r="U49" s="12">
        <f t="shared" si="4"/>
        <v>5.8</v>
      </c>
      <c r="V49" s="12">
        <f t="shared" si="5"/>
        <v>556.79999999999995</v>
      </c>
    </row>
    <row r="50" spans="1:22" ht="16.5" customHeight="1">
      <c r="A50" s="1">
        <v>49</v>
      </c>
      <c r="B50" s="131"/>
      <c r="C50" s="106" t="s">
        <v>93</v>
      </c>
      <c r="D50" s="113" t="s">
        <v>132</v>
      </c>
      <c r="E50" s="132" t="s">
        <v>127</v>
      </c>
      <c r="F50" s="108">
        <v>13</v>
      </c>
      <c r="G50" s="109">
        <v>2.2000000000000002</v>
      </c>
      <c r="H50" s="110">
        <v>96</v>
      </c>
      <c r="I50" s="109"/>
      <c r="J50" s="1">
        <f t="shared" si="0"/>
        <v>1</v>
      </c>
      <c r="K50" s="8">
        <f t="shared" si="1"/>
        <v>0</v>
      </c>
      <c r="L50" s="8">
        <f t="shared" si="2"/>
        <v>0</v>
      </c>
      <c r="M50" s="7"/>
      <c r="N50" s="6">
        <f t="shared" si="3"/>
        <v>0</v>
      </c>
      <c r="U50" s="12">
        <f t="shared" si="4"/>
        <v>2.2000000000000002</v>
      </c>
      <c r="V50" s="12">
        <f t="shared" si="5"/>
        <v>211.20000000000002</v>
      </c>
    </row>
    <row r="51" spans="1:22" ht="16.5" customHeight="1">
      <c r="A51" s="1">
        <v>50</v>
      </c>
      <c r="B51" s="131"/>
      <c r="C51" s="106" t="s">
        <v>95</v>
      </c>
      <c r="D51" s="113" t="s">
        <v>133</v>
      </c>
      <c r="E51" s="133"/>
      <c r="F51" s="108">
        <v>13</v>
      </c>
      <c r="G51" s="109">
        <v>2.2000000000000002</v>
      </c>
      <c r="H51" s="110">
        <v>96</v>
      </c>
      <c r="I51" s="109"/>
      <c r="J51" s="1">
        <f t="shared" si="0"/>
        <v>1</v>
      </c>
      <c r="K51" s="8">
        <f t="shared" si="1"/>
        <v>0</v>
      </c>
      <c r="L51" s="8">
        <f t="shared" si="2"/>
        <v>0</v>
      </c>
      <c r="M51" s="7"/>
      <c r="N51" s="6">
        <f t="shared" si="3"/>
        <v>0</v>
      </c>
      <c r="U51" s="12">
        <f t="shared" si="4"/>
        <v>2.2000000000000002</v>
      </c>
      <c r="V51" s="12">
        <f t="shared" si="5"/>
        <v>211.20000000000002</v>
      </c>
    </row>
    <row r="52" spans="1:22" ht="16.5" customHeight="1">
      <c r="A52" s="1">
        <v>51</v>
      </c>
      <c r="B52" s="131"/>
      <c r="C52" s="106" t="s">
        <v>93</v>
      </c>
      <c r="D52" s="113" t="s">
        <v>134</v>
      </c>
      <c r="E52" s="132" t="s">
        <v>130</v>
      </c>
      <c r="F52" s="108">
        <v>18</v>
      </c>
      <c r="G52" s="109">
        <v>2.9</v>
      </c>
      <c r="H52" s="110">
        <v>96</v>
      </c>
      <c r="I52" s="109"/>
      <c r="J52" s="1">
        <f t="shared" si="0"/>
        <v>1</v>
      </c>
      <c r="K52" s="8">
        <f t="shared" si="1"/>
        <v>0</v>
      </c>
      <c r="L52" s="8">
        <f t="shared" si="2"/>
        <v>0</v>
      </c>
      <c r="M52" s="7"/>
      <c r="N52" s="6">
        <f t="shared" si="3"/>
        <v>0</v>
      </c>
      <c r="U52" s="12">
        <f t="shared" si="4"/>
        <v>2.9</v>
      </c>
      <c r="V52" s="12">
        <f t="shared" si="5"/>
        <v>278.39999999999998</v>
      </c>
    </row>
    <row r="53" spans="1:22" ht="16.5" customHeight="1">
      <c r="A53" s="1">
        <v>52</v>
      </c>
      <c r="B53" s="131"/>
      <c r="C53" s="106" t="s">
        <v>95</v>
      </c>
      <c r="D53" s="113" t="s">
        <v>135</v>
      </c>
      <c r="E53" s="133"/>
      <c r="F53" s="108">
        <v>18</v>
      </c>
      <c r="G53" s="109">
        <v>2.9</v>
      </c>
      <c r="H53" s="110">
        <v>96</v>
      </c>
      <c r="I53" s="109"/>
      <c r="J53" s="1">
        <f t="shared" si="0"/>
        <v>1</v>
      </c>
      <c r="K53" s="8">
        <f t="shared" si="1"/>
        <v>0</v>
      </c>
      <c r="L53" s="8">
        <f t="shared" si="2"/>
        <v>0</v>
      </c>
      <c r="M53" s="7"/>
      <c r="N53" s="6">
        <f t="shared" si="3"/>
        <v>0</v>
      </c>
      <c r="U53" s="12">
        <f t="shared" si="4"/>
        <v>2.9</v>
      </c>
      <c r="V53" s="12">
        <f t="shared" si="5"/>
        <v>278.39999999999998</v>
      </c>
    </row>
    <row r="54" spans="1:22" ht="16.5" customHeight="1">
      <c r="A54" s="1">
        <v>53</v>
      </c>
      <c r="B54" s="132" t="s">
        <v>136</v>
      </c>
      <c r="C54" s="106" t="s">
        <v>93</v>
      </c>
      <c r="D54" s="114">
        <v>0.39583333333333331</v>
      </c>
      <c r="E54" s="135" t="s">
        <v>137</v>
      </c>
      <c r="F54" s="115">
        <v>26</v>
      </c>
      <c r="G54" s="116">
        <v>3.3</v>
      </c>
      <c r="H54" s="110">
        <v>96</v>
      </c>
      <c r="I54" s="109"/>
      <c r="J54" s="1">
        <f t="shared" si="0"/>
        <v>2</v>
      </c>
      <c r="K54" s="8">
        <f t="shared" si="1"/>
        <v>0</v>
      </c>
      <c r="L54" s="8">
        <f t="shared" si="2"/>
        <v>0</v>
      </c>
      <c r="M54" s="7"/>
      <c r="N54" s="6">
        <f t="shared" si="3"/>
        <v>0</v>
      </c>
      <c r="U54" s="12">
        <f t="shared" si="4"/>
        <v>6.6</v>
      </c>
      <c r="V54" s="12">
        <f t="shared" si="5"/>
        <v>633.59999999999991</v>
      </c>
    </row>
    <row r="55" spans="1:22" ht="16.5" customHeight="1">
      <c r="A55" s="1">
        <v>54</v>
      </c>
      <c r="B55" s="133"/>
      <c r="C55" s="106" t="s">
        <v>95</v>
      </c>
      <c r="D55" s="114">
        <v>0.56944444444444442</v>
      </c>
      <c r="E55" s="136"/>
      <c r="F55" s="115">
        <v>26</v>
      </c>
      <c r="G55" s="116">
        <v>3.3</v>
      </c>
      <c r="H55" s="110">
        <v>96</v>
      </c>
      <c r="I55" s="109"/>
      <c r="J55" s="1">
        <f t="shared" si="0"/>
        <v>2</v>
      </c>
      <c r="K55" s="8">
        <f t="shared" si="1"/>
        <v>0</v>
      </c>
      <c r="L55" s="8">
        <f t="shared" si="2"/>
        <v>0</v>
      </c>
      <c r="M55" s="7"/>
      <c r="N55" s="6">
        <f t="shared" si="3"/>
        <v>0</v>
      </c>
      <c r="U55" s="12">
        <f t="shared" si="4"/>
        <v>6.6</v>
      </c>
      <c r="V55" s="12">
        <f t="shared" si="5"/>
        <v>633.59999999999991</v>
      </c>
    </row>
    <row r="56" spans="1:22" ht="16.5" customHeight="1">
      <c r="A56" s="1">
        <v>55</v>
      </c>
      <c r="B56" s="132" t="s">
        <v>138</v>
      </c>
      <c r="C56" s="106" t="s">
        <v>93</v>
      </c>
      <c r="D56" s="107">
        <v>0.375</v>
      </c>
      <c r="E56" s="132" t="s">
        <v>139</v>
      </c>
      <c r="F56" s="108">
        <v>16</v>
      </c>
      <c r="G56" s="109">
        <v>2.7</v>
      </c>
      <c r="H56" s="110">
        <v>96</v>
      </c>
      <c r="I56" s="109"/>
      <c r="J56" s="1">
        <f t="shared" si="0"/>
        <v>1</v>
      </c>
      <c r="K56" s="8">
        <f t="shared" si="1"/>
        <v>0</v>
      </c>
      <c r="L56" s="8">
        <f t="shared" si="2"/>
        <v>0</v>
      </c>
      <c r="M56" s="7"/>
      <c r="N56" s="6">
        <f t="shared" si="3"/>
        <v>0</v>
      </c>
      <c r="U56" s="12">
        <f t="shared" si="4"/>
        <v>2.7</v>
      </c>
      <c r="V56" s="12">
        <f t="shared" si="5"/>
        <v>259.20000000000005</v>
      </c>
    </row>
    <row r="57" spans="1:22" ht="16.5" customHeight="1">
      <c r="A57" s="1">
        <v>56</v>
      </c>
      <c r="B57" s="133"/>
      <c r="C57" s="106" t="s">
        <v>95</v>
      </c>
      <c r="D57" s="107">
        <v>0.54166666666666663</v>
      </c>
      <c r="E57" s="133"/>
      <c r="F57" s="108">
        <v>16</v>
      </c>
      <c r="G57" s="109">
        <v>2.7</v>
      </c>
      <c r="H57" s="110">
        <v>96</v>
      </c>
      <c r="I57" s="109"/>
      <c r="J57" s="1">
        <f t="shared" si="0"/>
        <v>1</v>
      </c>
      <c r="K57" s="8">
        <f t="shared" si="1"/>
        <v>0</v>
      </c>
      <c r="L57" s="8">
        <f t="shared" si="2"/>
        <v>0</v>
      </c>
      <c r="M57" s="7"/>
      <c r="N57" s="6">
        <f t="shared" si="3"/>
        <v>0</v>
      </c>
      <c r="U57" s="12">
        <f t="shared" si="4"/>
        <v>2.7</v>
      </c>
      <c r="V57" s="12">
        <f t="shared" si="5"/>
        <v>259.20000000000005</v>
      </c>
    </row>
    <row r="58" spans="1:22" ht="16.5" customHeight="1">
      <c r="A58" s="1">
        <v>57</v>
      </c>
      <c r="B58" s="132" t="s">
        <v>140</v>
      </c>
      <c r="C58" s="106" t="s">
        <v>93</v>
      </c>
      <c r="D58" s="107">
        <v>0.375</v>
      </c>
      <c r="E58" s="132" t="s">
        <v>141</v>
      </c>
      <c r="F58" s="108">
        <v>40</v>
      </c>
      <c r="G58" s="109">
        <v>3.6</v>
      </c>
      <c r="H58" s="110">
        <v>96</v>
      </c>
      <c r="I58" s="109"/>
      <c r="J58" s="1">
        <f t="shared" si="0"/>
        <v>2</v>
      </c>
      <c r="K58" s="8">
        <f t="shared" si="1"/>
        <v>0</v>
      </c>
      <c r="L58" s="8">
        <f t="shared" si="2"/>
        <v>0</v>
      </c>
      <c r="M58" s="7"/>
      <c r="N58" s="6">
        <f t="shared" si="3"/>
        <v>0</v>
      </c>
      <c r="U58" s="12">
        <f t="shared" si="4"/>
        <v>7.2</v>
      </c>
      <c r="V58" s="12">
        <f t="shared" si="5"/>
        <v>691.2</v>
      </c>
    </row>
    <row r="59" spans="1:22" ht="16.5" customHeight="1">
      <c r="A59" s="1">
        <v>58</v>
      </c>
      <c r="B59" s="134"/>
      <c r="C59" s="106" t="s">
        <v>95</v>
      </c>
      <c r="D59" s="107">
        <v>0.54166666666666663</v>
      </c>
      <c r="E59" s="133"/>
      <c r="F59" s="108">
        <v>40</v>
      </c>
      <c r="G59" s="109">
        <v>3.6</v>
      </c>
      <c r="H59" s="110">
        <v>96</v>
      </c>
      <c r="I59" s="109"/>
      <c r="J59" s="1">
        <f t="shared" si="0"/>
        <v>2</v>
      </c>
      <c r="K59" s="8">
        <f t="shared" si="1"/>
        <v>0</v>
      </c>
      <c r="L59" s="8">
        <f t="shared" si="2"/>
        <v>0</v>
      </c>
      <c r="M59" s="7"/>
      <c r="N59" s="6">
        <f t="shared" si="3"/>
        <v>0</v>
      </c>
      <c r="U59" s="12">
        <f t="shared" si="4"/>
        <v>7.2</v>
      </c>
      <c r="V59" s="12">
        <f t="shared" si="5"/>
        <v>691.2</v>
      </c>
    </row>
    <row r="60" spans="1:22" ht="16.5" customHeight="1">
      <c r="A60" s="1">
        <v>59</v>
      </c>
      <c r="B60" s="132" t="s">
        <v>142</v>
      </c>
      <c r="C60" s="117" t="s">
        <v>93</v>
      </c>
      <c r="D60" s="107">
        <v>0.39583333333333331</v>
      </c>
      <c r="E60" s="132" t="s">
        <v>143</v>
      </c>
      <c r="F60" s="108">
        <v>20</v>
      </c>
      <c r="G60" s="109">
        <v>2.9</v>
      </c>
      <c r="H60" s="110">
        <v>96</v>
      </c>
      <c r="I60" s="109"/>
      <c r="J60" s="1">
        <f t="shared" si="0"/>
        <v>1</v>
      </c>
      <c r="K60" s="8">
        <f t="shared" si="1"/>
        <v>0</v>
      </c>
      <c r="L60" s="8">
        <f t="shared" si="2"/>
        <v>0</v>
      </c>
      <c r="M60" s="7"/>
      <c r="N60" s="6">
        <f t="shared" si="3"/>
        <v>0</v>
      </c>
      <c r="U60" s="12">
        <f t="shared" si="4"/>
        <v>2.9</v>
      </c>
      <c r="V60" s="12">
        <f t="shared" si="5"/>
        <v>278.39999999999998</v>
      </c>
    </row>
    <row r="61" spans="1:22" ht="16.5" customHeight="1">
      <c r="A61" s="1">
        <v>60</v>
      </c>
      <c r="B61" s="134"/>
      <c r="C61" s="117" t="s">
        <v>95</v>
      </c>
      <c r="D61" s="107">
        <v>0.56944444444444442</v>
      </c>
      <c r="E61" s="133"/>
      <c r="F61" s="108">
        <v>20</v>
      </c>
      <c r="G61" s="109">
        <v>2.9</v>
      </c>
      <c r="H61" s="110">
        <v>96</v>
      </c>
      <c r="I61" s="109"/>
      <c r="J61" s="1">
        <f t="shared" si="0"/>
        <v>1</v>
      </c>
      <c r="K61" s="8">
        <f t="shared" si="1"/>
        <v>0</v>
      </c>
      <c r="L61" s="8">
        <f t="shared" si="2"/>
        <v>0</v>
      </c>
      <c r="M61" s="7"/>
      <c r="N61" s="6">
        <f t="shared" si="3"/>
        <v>0</v>
      </c>
      <c r="U61" s="12">
        <f t="shared" si="4"/>
        <v>2.9</v>
      </c>
      <c r="V61" s="12">
        <f t="shared" si="5"/>
        <v>278.39999999999998</v>
      </c>
    </row>
    <row r="62" spans="1:22" ht="16.5" customHeight="1">
      <c r="A62" s="1">
        <v>61</v>
      </c>
      <c r="B62" s="134"/>
      <c r="C62" s="117" t="s">
        <v>93</v>
      </c>
      <c r="D62" s="107">
        <v>0.39583333333333331</v>
      </c>
      <c r="E62" s="132" t="s">
        <v>144</v>
      </c>
      <c r="F62" s="108">
        <v>31</v>
      </c>
      <c r="G62" s="109">
        <v>5.6</v>
      </c>
      <c r="H62" s="110">
        <v>96</v>
      </c>
      <c r="I62" s="109"/>
      <c r="J62" s="1">
        <f t="shared" si="0"/>
        <v>2</v>
      </c>
      <c r="K62" s="8">
        <f t="shared" si="1"/>
        <v>0</v>
      </c>
      <c r="L62" s="8">
        <f t="shared" si="2"/>
        <v>0</v>
      </c>
      <c r="M62" s="7"/>
      <c r="N62" s="6">
        <f t="shared" si="3"/>
        <v>0</v>
      </c>
      <c r="U62" s="12">
        <f t="shared" si="4"/>
        <v>11.2</v>
      </c>
      <c r="V62" s="12">
        <f t="shared" si="5"/>
        <v>1075.1999999999998</v>
      </c>
    </row>
    <row r="63" spans="1:22" ht="16.5" customHeight="1">
      <c r="A63" s="1">
        <v>62</v>
      </c>
      <c r="B63" s="134"/>
      <c r="C63" s="117" t="s">
        <v>95</v>
      </c>
      <c r="D63" s="107">
        <v>0.56944444444444442</v>
      </c>
      <c r="E63" s="133"/>
      <c r="F63" s="108">
        <v>31</v>
      </c>
      <c r="G63" s="109">
        <v>5.6</v>
      </c>
      <c r="H63" s="110">
        <v>96</v>
      </c>
      <c r="I63" s="109"/>
      <c r="J63" s="1">
        <f t="shared" si="0"/>
        <v>2</v>
      </c>
      <c r="K63" s="8">
        <f t="shared" si="1"/>
        <v>0</v>
      </c>
      <c r="L63" s="8">
        <f t="shared" si="2"/>
        <v>0</v>
      </c>
      <c r="M63" s="7"/>
      <c r="N63" s="6">
        <f t="shared" si="3"/>
        <v>0</v>
      </c>
      <c r="U63" s="12">
        <f t="shared" si="4"/>
        <v>11.2</v>
      </c>
      <c r="V63" s="12">
        <f t="shared" si="5"/>
        <v>1075.1999999999998</v>
      </c>
    </row>
    <row r="64" spans="1:22" ht="16.5" customHeight="1">
      <c r="A64" s="1">
        <v>63</v>
      </c>
      <c r="B64" s="134"/>
      <c r="C64" s="117" t="s">
        <v>93</v>
      </c>
      <c r="D64" s="107">
        <v>0.39583333333333331</v>
      </c>
      <c r="E64" s="132" t="s">
        <v>145</v>
      </c>
      <c r="F64" s="108">
        <v>26</v>
      </c>
      <c r="G64" s="109">
        <v>2.9</v>
      </c>
      <c r="H64" s="110">
        <v>96</v>
      </c>
      <c r="I64" s="109"/>
      <c r="J64" s="1">
        <f t="shared" si="0"/>
        <v>2</v>
      </c>
      <c r="K64" s="8">
        <f t="shared" si="1"/>
        <v>0</v>
      </c>
      <c r="L64" s="8">
        <f t="shared" si="2"/>
        <v>0</v>
      </c>
      <c r="M64" s="7"/>
      <c r="N64" s="6">
        <f t="shared" si="3"/>
        <v>0</v>
      </c>
      <c r="U64" s="12">
        <f t="shared" si="4"/>
        <v>5.8</v>
      </c>
      <c r="V64" s="12">
        <f t="shared" si="5"/>
        <v>556.79999999999995</v>
      </c>
    </row>
    <row r="65" spans="1:22" ht="16.5" customHeight="1">
      <c r="A65" s="1">
        <v>64</v>
      </c>
      <c r="B65" s="134"/>
      <c r="C65" s="117" t="s">
        <v>95</v>
      </c>
      <c r="D65" s="107">
        <v>0.56944444444444442</v>
      </c>
      <c r="E65" s="133"/>
      <c r="F65" s="108">
        <v>26</v>
      </c>
      <c r="G65" s="109">
        <v>2.9</v>
      </c>
      <c r="H65" s="110">
        <v>96</v>
      </c>
      <c r="I65" s="109"/>
      <c r="J65" s="1">
        <f t="shared" si="0"/>
        <v>2</v>
      </c>
      <c r="K65" s="8">
        <f t="shared" si="1"/>
        <v>0</v>
      </c>
      <c r="L65" s="8">
        <f t="shared" si="2"/>
        <v>0</v>
      </c>
      <c r="M65" s="7"/>
      <c r="N65" s="6">
        <f t="shared" si="3"/>
        <v>0</v>
      </c>
      <c r="U65" s="12">
        <f t="shared" si="4"/>
        <v>5.8</v>
      </c>
      <c r="V65" s="12">
        <f t="shared" si="5"/>
        <v>556.79999999999995</v>
      </c>
    </row>
    <row r="66" spans="1:22" ht="16.5" customHeight="1">
      <c r="A66" s="1">
        <v>65</v>
      </c>
      <c r="B66" s="134"/>
      <c r="C66" s="117" t="s">
        <v>93</v>
      </c>
      <c r="D66" s="107">
        <v>0.39583333333333331</v>
      </c>
      <c r="E66" s="132" t="s">
        <v>146</v>
      </c>
      <c r="F66" s="108">
        <v>22</v>
      </c>
      <c r="G66" s="109">
        <v>2.9</v>
      </c>
      <c r="H66" s="110">
        <v>96</v>
      </c>
      <c r="I66" s="109"/>
      <c r="J66" s="1">
        <f t="shared" si="0"/>
        <v>2</v>
      </c>
      <c r="K66" s="8">
        <f t="shared" si="1"/>
        <v>0</v>
      </c>
      <c r="L66" s="8">
        <f t="shared" si="2"/>
        <v>0</v>
      </c>
      <c r="M66" s="7"/>
      <c r="N66" s="6">
        <f t="shared" si="3"/>
        <v>0</v>
      </c>
      <c r="U66" s="12">
        <f t="shared" si="4"/>
        <v>5.8</v>
      </c>
      <c r="V66" s="12">
        <f t="shared" si="5"/>
        <v>556.79999999999995</v>
      </c>
    </row>
    <row r="67" spans="1:22" ht="16.5" customHeight="1">
      <c r="A67" s="1">
        <v>66</v>
      </c>
      <c r="B67" s="133"/>
      <c r="C67" s="117" t="s">
        <v>95</v>
      </c>
      <c r="D67" s="107">
        <v>0.56944444444444442</v>
      </c>
      <c r="E67" s="133"/>
      <c r="F67" s="108">
        <v>22</v>
      </c>
      <c r="G67" s="109">
        <v>2.9</v>
      </c>
      <c r="H67" s="110">
        <v>96</v>
      </c>
      <c r="I67" s="109"/>
      <c r="J67" s="1">
        <f t="shared" ref="J67:J111" si="6">ROUNDUP(F67/20,0)</f>
        <v>2</v>
      </c>
      <c r="K67" s="8">
        <f t="shared" ref="K67:K111" si="7">$P$3*J67*G67</f>
        <v>0</v>
      </c>
      <c r="L67" s="8">
        <f t="shared" ref="L67:L111" si="8">$P$3*J67*G67*H67</f>
        <v>0</v>
      </c>
      <c r="M67" s="7"/>
      <c r="N67" s="6">
        <f t="shared" ref="N67:N111" si="9">IFERROR(K67/M67,0)</f>
        <v>0</v>
      </c>
      <c r="U67" s="12">
        <f t="shared" ref="U67:U111" si="10">IFERROR(G67*J67,0)</f>
        <v>5.8</v>
      </c>
      <c r="V67" s="12">
        <f t="shared" ref="V67:V111" si="11">IFERROR(U67*H67,0)</f>
        <v>556.79999999999995</v>
      </c>
    </row>
    <row r="68" spans="1:22" ht="16.5" customHeight="1">
      <c r="A68" s="1">
        <v>67</v>
      </c>
      <c r="B68" s="134" t="s">
        <v>147</v>
      </c>
      <c r="C68" s="106" t="s">
        <v>93</v>
      </c>
      <c r="D68" s="107">
        <v>0.39583333333333331</v>
      </c>
      <c r="E68" s="132" t="s">
        <v>148</v>
      </c>
      <c r="F68" s="108">
        <v>27</v>
      </c>
      <c r="G68" s="109">
        <v>2.2999999999999998</v>
      </c>
      <c r="H68" s="110">
        <v>96</v>
      </c>
      <c r="I68" s="109"/>
      <c r="J68" s="1">
        <f t="shared" si="6"/>
        <v>2</v>
      </c>
      <c r="K68" s="8">
        <f t="shared" si="7"/>
        <v>0</v>
      </c>
      <c r="L68" s="8">
        <f t="shared" si="8"/>
        <v>0</v>
      </c>
      <c r="M68" s="7"/>
      <c r="N68" s="6">
        <f t="shared" si="9"/>
        <v>0</v>
      </c>
      <c r="U68" s="12">
        <f t="shared" si="10"/>
        <v>4.5999999999999996</v>
      </c>
      <c r="V68" s="12">
        <f t="shared" si="11"/>
        <v>441.59999999999997</v>
      </c>
    </row>
    <row r="69" spans="1:22" ht="16.5" customHeight="1">
      <c r="A69" s="1">
        <v>68</v>
      </c>
      <c r="B69" s="133"/>
      <c r="C69" s="106" t="s">
        <v>95</v>
      </c>
      <c r="D69" s="107">
        <v>0.57291666666666663</v>
      </c>
      <c r="E69" s="133"/>
      <c r="F69" s="108">
        <v>27</v>
      </c>
      <c r="G69" s="109">
        <v>2.2999999999999998</v>
      </c>
      <c r="H69" s="110">
        <v>96</v>
      </c>
      <c r="I69" s="109"/>
      <c r="J69" s="1">
        <f t="shared" si="6"/>
        <v>2</v>
      </c>
      <c r="K69" s="8">
        <f t="shared" si="7"/>
        <v>0</v>
      </c>
      <c r="L69" s="8">
        <f t="shared" si="8"/>
        <v>0</v>
      </c>
      <c r="M69" s="7"/>
      <c r="N69" s="6">
        <f t="shared" si="9"/>
        <v>0</v>
      </c>
      <c r="U69" s="12">
        <f t="shared" si="10"/>
        <v>4.5999999999999996</v>
      </c>
      <c r="V69" s="12">
        <f t="shared" si="11"/>
        <v>441.59999999999997</v>
      </c>
    </row>
    <row r="70" spans="1:22" ht="16.5" customHeight="1">
      <c r="A70" s="1">
        <v>69</v>
      </c>
      <c r="B70" s="131" t="s">
        <v>149</v>
      </c>
      <c r="C70" s="106" t="s">
        <v>93</v>
      </c>
      <c r="D70" s="107">
        <v>0.375</v>
      </c>
      <c r="E70" s="132" t="s">
        <v>150</v>
      </c>
      <c r="F70" s="108">
        <v>34</v>
      </c>
      <c r="G70" s="109">
        <v>5</v>
      </c>
      <c r="H70" s="110">
        <v>96</v>
      </c>
      <c r="I70" s="109"/>
      <c r="J70" s="1">
        <f t="shared" si="6"/>
        <v>2</v>
      </c>
      <c r="K70" s="8">
        <f t="shared" si="7"/>
        <v>0</v>
      </c>
      <c r="L70" s="8">
        <f t="shared" si="8"/>
        <v>0</v>
      </c>
      <c r="M70" s="7"/>
      <c r="N70" s="6">
        <f t="shared" si="9"/>
        <v>0</v>
      </c>
      <c r="U70" s="12">
        <f t="shared" si="10"/>
        <v>10</v>
      </c>
      <c r="V70" s="12">
        <f t="shared" si="11"/>
        <v>960</v>
      </c>
    </row>
    <row r="71" spans="1:22" ht="16.5" customHeight="1">
      <c r="A71" s="1">
        <v>70</v>
      </c>
      <c r="B71" s="131"/>
      <c r="C71" s="106" t="s">
        <v>95</v>
      </c>
      <c r="D71" s="107">
        <v>0.54166666666666663</v>
      </c>
      <c r="E71" s="133"/>
      <c r="F71" s="108">
        <v>34</v>
      </c>
      <c r="G71" s="109">
        <v>5</v>
      </c>
      <c r="H71" s="110">
        <v>96</v>
      </c>
      <c r="I71" s="109"/>
      <c r="J71" s="1">
        <f t="shared" si="6"/>
        <v>2</v>
      </c>
      <c r="K71" s="8">
        <f t="shared" si="7"/>
        <v>0</v>
      </c>
      <c r="L71" s="8">
        <f t="shared" si="8"/>
        <v>0</v>
      </c>
      <c r="M71" s="7"/>
      <c r="N71" s="6">
        <f t="shared" si="9"/>
        <v>0</v>
      </c>
      <c r="U71" s="12">
        <f t="shared" si="10"/>
        <v>10</v>
      </c>
      <c r="V71" s="12">
        <f t="shared" si="11"/>
        <v>960</v>
      </c>
    </row>
    <row r="72" spans="1:22" ht="16.5" customHeight="1">
      <c r="A72" s="1">
        <v>71</v>
      </c>
      <c r="B72" s="131"/>
      <c r="C72" s="106" t="s">
        <v>93</v>
      </c>
      <c r="D72" s="107">
        <v>0.375</v>
      </c>
      <c r="E72" s="132" t="s">
        <v>151</v>
      </c>
      <c r="F72" s="108">
        <v>12</v>
      </c>
      <c r="G72" s="109">
        <v>2.5</v>
      </c>
      <c r="H72" s="110">
        <v>96</v>
      </c>
      <c r="I72" s="109"/>
      <c r="J72" s="1">
        <f t="shared" si="6"/>
        <v>1</v>
      </c>
      <c r="K72" s="8">
        <f t="shared" si="7"/>
        <v>0</v>
      </c>
      <c r="L72" s="8">
        <f t="shared" si="8"/>
        <v>0</v>
      </c>
      <c r="M72" s="7"/>
      <c r="N72" s="6">
        <f t="shared" si="9"/>
        <v>0</v>
      </c>
      <c r="U72" s="12">
        <f t="shared" si="10"/>
        <v>2.5</v>
      </c>
      <c r="V72" s="12">
        <f t="shared" si="11"/>
        <v>240</v>
      </c>
    </row>
    <row r="73" spans="1:22" ht="16.5" customHeight="1">
      <c r="A73" s="1">
        <v>72</v>
      </c>
      <c r="B73" s="131"/>
      <c r="C73" s="106" t="s">
        <v>95</v>
      </c>
      <c r="D73" s="107">
        <v>0.54166666666666663</v>
      </c>
      <c r="E73" s="133"/>
      <c r="F73" s="108">
        <v>12</v>
      </c>
      <c r="G73" s="109">
        <v>2.5</v>
      </c>
      <c r="H73" s="110">
        <v>96</v>
      </c>
      <c r="I73" s="109"/>
      <c r="J73" s="1">
        <f t="shared" si="6"/>
        <v>1</v>
      </c>
      <c r="K73" s="8">
        <f t="shared" si="7"/>
        <v>0</v>
      </c>
      <c r="L73" s="8">
        <f t="shared" si="8"/>
        <v>0</v>
      </c>
      <c r="M73" s="7"/>
      <c r="N73" s="6">
        <f t="shared" si="9"/>
        <v>0</v>
      </c>
      <c r="U73" s="12">
        <f t="shared" si="10"/>
        <v>2.5</v>
      </c>
      <c r="V73" s="12">
        <f t="shared" si="11"/>
        <v>240</v>
      </c>
    </row>
    <row r="74" spans="1:22" ht="16.5" customHeight="1">
      <c r="A74" s="1">
        <v>73</v>
      </c>
      <c r="B74" s="131"/>
      <c r="C74" s="106" t="s">
        <v>93</v>
      </c>
      <c r="D74" s="107">
        <v>0.375</v>
      </c>
      <c r="E74" s="132" t="s">
        <v>152</v>
      </c>
      <c r="F74" s="108">
        <v>20</v>
      </c>
      <c r="G74" s="109">
        <v>3.5</v>
      </c>
      <c r="H74" s="110">
        <v>96</v>
      </c>
      <c r="I74" s="109"/>
      <c r="J74" s="1">
        <f t="shared" si="6"/>
        <v>1</v>
      </c>
      <c r="K74" s="8">
        <f t="shared" si="7"/>
        <v>0</v>
      </c>
      <c r="L74" s="8">
        <f t="shared" si="8"/>
        <v>0</v>
      </c>
      <c r="M74" s="7"/>
      <c r="N74" s="6">
        <f t="shared" si="9"/>
        <v>0</v>
      </c>
      <c r="U74" s="12">
        <f t="shared" si="10"/>
        <v>3.5</v>
      </c>
      <c r="V74" s="12">
        <f t="shared" si="11"/>
        <v>336</v>
      </c>
    </row>
    <row r="75" spans="1:22" ht="16.5" customHeight="1">
      <c r="A75" s="1">
        <v>74</v>
      </c>
      <c r="B75" s="131"/>
      <c r="C75" s="106" t="s">
        <v>95</v>
      </c>
      <c r="D75" s="107">
        <v>0.54166666666666663</v>
      </c>
      <c r="E75" s="133"/>
      <c r="F75" s="108">
        <v>20</v>
      </c>
      <c r="G75" s="109">
        <v>3.5</v>
      </c>
      <c r="H75" s="110">
        <v>96</v>
      </c>
      <c r="I75" s="109"/>
      <c r="J75" s="1">
        <f t="shared" si="6"/>
        <v>1</v>
      </c>
      <c r="K75" s="8">
        <f t="shared" si="7"/>
        <v>0</v>
      </c>
      <c r="L75" s="8">
        <f t="shared" si="8"/>
        <v>0</v>
      </c>
      <c r="M75" s="7"/>
      <c r="N75" s="6">
        <f t="shared" si="9"/>
        <v>0</v>
      </c>
      <c r="U75" s="12">
        <f t="shared" si="10"/>
        <v>3.5</v>
      </c>
      <c r="V75" s="12">
        <f t="shared" si="11"/>
        <v>336</v>
      </c>
    </row>
    <row r="76" spans="1:22" ht="16.5" customHeight="1">
      <c r="A76" s="1">
        <v>75</v>
      </c>
      <c r="B76" s="131"/>
      <c r="C76" s="106" t="s">
        <v>93</v>
      </c>
      <c r="D76" s="107">
        <v>0.375</v>
      </c>
      <c r="E76" s="132" t="s">
        <v>153</v>
      </c>
      <c r="F76" s="108">
        <v>19</v>
      </c>
      <c r="G76" s="109">
        <v>4</v>
      </c>
      <c r="H76" s="110">
        <v>96</v>
      </c>
      <c r="I76" s="109"/>
      <c r="J76" s="1">
        <f t="shared" si="6"/>
        <v>1</v>
      </c>
      <c r="K76" s="8">
        <f t="shared" si="7"/>
        <v>0</v>
      </c>
      <c r="L76" s="8">
        <f t="shared" si="8"/>
        <v>0</v>
      </c>
      <c r="M76" s="7"/>
      <c r="N76" s="6">
        <f t="shared" si="9"/>
        <v>0</v>
      </c>
      <c r="U76" s="12">
        <f t="shared" si="10"/>
        <v>4</v>
      </c>
      <c r="V76" s="12">
        <f t="shared" si="11"/>
        <v>384</v>
      </c>
    </row>
    <row r="77" spans="1:22" ht="16.5" customHeight="1">
      <c r="A77" s="1">
        <v>76</v>
      </c>
      <c r="B77" s="131"/>
      <c r="C77" s="106" t="s">
        <v>95</v>
      </c>
      <c r="D77" s="107">
        <v>0.54166666666666663</v>
      </c>
      <c r="E77" s="133"/>
      <c r="F77" s="108">
        <v>19</v>
      </c>
      <c r="G77" s="109">
        <v>4</v>
      </c>
      <c r="H77" s="110">
        <v>96</v>
      </c>
      <c r="I77" s="109"/>
      <c r="J77" s="1">
        <f t="shared" si="6"/>
        <v>1</v>
      </c>
      <c r="K77" s="8">
        <f t="shared" si="7"/>
        <v>0</v>
      </c>
      <c r="L77" s="8">
        <f t="shared" si="8"/>
        <v>0</v>
      </c>
      <c r="M77" s="7"/>
      <c r="N77" s="6">
        <f t="shared" si="9"/>
        <v>0</v>
      </c>
      <c r="U77" s="12">
        <f t="shared" si="10"/>
        <v>4</v>
      </c>
      <c r="V77" s="12">
        <f t="shared" si="11"/>
        <v>384</v>
      </c>
    </row>
    <row r="78" spans="1:22" ht="16.5" customHeight="1">
      <c r="A78" s="1">
        <v>77</v>
      </c>
      <c r="B78" s="132" t="s">
        <v>154</v>
      </c>
      <c r="C78" s="106" t="s">
        <v>93</v>
      </c>
      <c r="D78" s="107">
        <v>0.375</v>
      </c>
      <c r="E78" s="132" t="s">
        <v>155</v>
      </c>
      <c r="F78" s="108">
        <v>40</v>
      </c>
      <c r="G78" s="109">
        <v>6</v>
      </c>
      <c r="H78" s="110">
        <v>96</v>
      </c>
      <c r="I78" s="109"/>
      <c r="J78" s="1">
        <f t="shared" si="6"/>
        <v>2</v>
      </c>
      <c r="K78" s="8">
        <f t="shared" si="7"/>
        <v>0</v>
      </c>
      <c r="L78" s="8">
        <f t="shared" si="8"/>
        <v>0</v>
      </c>
      <c r="M78" s="7"/>
      <c r="N78" s="6">
        <f t="shared" si="9"/>
        <v>0</v>
      </c>
      <c r="U78" s="12">
        <f t="shared" si="10"/>
        <v>12</v>
      </c>
      <c r="V78" s="12">
        <f t="shared" si="11"/>
        <v>1152</v>
      </c>
    </row>
    <row r="79" spans="1:22" ht="16.5" customHeight="1">
      <c r="A79" s="1">
        <v>78</v>
      </c>
      <c r="B79" s="134"/>
      <c r="C79" s="106" t="s">
        <v>95</v>
      </c>
      <c r="D79" s="112" t="s">
        <v>156</v>
      </c>
      <c r="E79" s="133"/>
      <c r="F79" s="108">
        <v>40</v>
      </c>
      <c r="G79" s="109">
        <v>6</v>
      </c>
      <c r="H79" s="110">
        <v>96</v>
      </c>
      <c r="I79" s="109"/>
      <c r="J79" s="1">
        <f t="shared" si="6"/>
        <v>2</v>
      </c>
      <c r="K79" s="8">
        <f t="shared" si="7"/>
        <v>0</v>
      </c>
      <c r="L79" s="8">
        <f t="shared" si="8"/>
        <v>0</v>
      </c>
      <c r="M79" s="7"/>
      <c r="N79" s="6">
        <f t="shared" si="9"/>
        <v>0</v>
      </c>
      <c r="U79" s="12">
        <f t="shared" si="10"/>
        <v>12</v>
      </c>
      <c r="V79" s="12">
        <f t="shared" si="11"/>
        <v>1152</v>
      </c>
    </row>
    <row r="80" spans="1:22" ht="16.5" customHeight="1">
      <c r="A80" s="1">
        <v>79</v>
      </c>
      <c r="B80" s="134"/>
      <c r="C80" s="106" t="s">
        <v>93</v>
      </c>
      <c r="D80" s="112" t="s">
        <v>132</v>
      </c>
      <c r="E80" s="132" t="s">
        <v>155</v>
      </c>
      <c r="F80" s="108">
        <v>10</v>
      </c>
      <c r="G80" s="109">
        <v>6</v>
      </c>
      <c r="H80" s="110">
        <v>96</v>
      </c>
      <c r="I80" s="109"/>
      <c r="J80" s="1">
        <f t="shared" si="6"/>
        <v>1</v>
      </c>
      <c r="K80" s="8">
        <f t="shared" si="7"/>
        <v>0</v>
      </c>
      <c r="L80" s="8">
        <f t="shared" si="8"/>
        <v>0</v>
      </c>
      <c r="M80" s="7"/>
      <c r="N80" s="6">
        <f t="shared" si="9"/>
        <v>0</v>
      </c>
      <c r="U80" s="12">
        <f t="shared" si="10"/>
        <v>6</v>
      </c>
      <c r="V80" s="12">
        <f t="shared" si="11"/>
        <v>576</v>
      </c>
    </row>
    <row r="81" spans="1:22" ht="16.5" customHeight="1">
      <c r="A81" s="1">
        <v>80</v>
      </c>
      <c r="B81" s="133"/>
      <c r="C81" s="106" t="s">
        <v>95</v>
      </c>
      <c r="D81" s="112" t="s">
        <v>157</v>
      </c>
      <c r="E81" s="133"/>
      <c r="F81" s="108">
        <v>10</v>
      </c>
      <c r="G81" s="109">
        <v>6</v>
      </c>
      <c r="H81" s="110">
        <v>96</v>
      </c>
      <c r="I81" s="109"/>
      <c r="J81" s="1">
        <f t="shared" si="6"/>
        <v>1</v>
      </c>
      <c r="K81" s="8">
        <f t="shared" si="7"/>
        <v>0</v>
      </c>
      <c r="L81" s="8">
        <f t="shared" si="8"/>
        <v>0</v>
      </c>
      <c r="M81" s="7"/>
      <c r="N81" s="6">
        <f t="shared" si="9"/>
        <v>0</v>
      </c>
      <c r="U81" s="12">
        <f t="shared" si="10"/>
        <v>6</v>
      </c>
      <c r="V81" s="12">
        <f t="shared" si="11"/>
        <v>576</v>
      </c>
    </row>
    <row r="82" spans="1:22" ht="16.5" customHeight="1">
      <c r="A82" s="1">
        <v>81</v>
      </c>
      <c r="B82" s="137" t="s">
        <v>158</v>
      </c>
      <c r="C82" s="118" t="s">
        <v>93</v>
      </c>
      <c r="D82" s="119" t="s">
        <v>106</v>
      </c>
      <c r="E82" s="137" t="s">
        <v>159</v>
      </c>
      <c r="F82" s="103">
        <v>50</v>
      </c>
      <c r="G82" s="120">
        <v>4.8</v>
      </c>
      <c r="H82" s="121">
        <v>96</v>
      </c>
      <c r="I82" s="120"/>
      <c r="J82" s="1">
        <f t="shared" si="6"/>
        <v>3</v>
      </c>
      <c r="K82" s="8">
        <f t="shared" si="7"/>
        <v>0</v>
      </c>
      <c r="L82" s="8">
        <f t="shared" si="8"/>
        <v>0</v>
      </c>
      <c r="M82" s="7"/>
      <c r="N82" s="6">
        <f t="shared" si="9"/>
        <v>0</v>
      </c>
      <c r="U82" s="12">
        <f t="shared" si="10"/>
        <v>14.399999999999999</v>
      </c>
      <c r="V82" s="12">
        <f t="shared" si="11"/>
        <v>1382.3999999999999</v>
      </c>
    </row>
    <row r="83" spans="1:22" ht="16.5" customHeight="1">
      <c r="A83" s="1">
        <v>82</v>
      </c>
      <c r="B83" s="138"/>
      <c r="C83" s="118" t="s">
        <v>95</v>
      </c>
      <c r="D83" s="119">
        <v>14.15</v>
      </c>
      <c r="E83" s="139"/>
      <c r="F83" s="103">
        <v>50</v>
      </c>
      <c r="G83" s="120">
        <v>4.8</v>
      </c>
      <c r="H83" s="121">
        <v>96</v>
      </c>
      <c r="I83" s="120"/>
      <c r="J83" s="1">
        <f t="shared" si="6"/>
        <v>3</v>
      </c>
      <c r="K83" s="8">
        <f t="shared" si="7"/>
        <v>0</v>
      </c>
      <c r="L83" s="8">
        <f t="shared" si="8"/>
        <v>0</v>
      </c>
      <c r="M83" s="7"/>
      <c r="N83" s="6">
        <f t="shared" si="9"/>
        <v>0</v>
      </c>
      <c r="U83" s="12">
        <f t="shared" si="10"/>
        <v>14.399999999999999</v>
      </c>
      <c r="V83" s="12">
        <f t="shared" si="11"/>
        <v>1382.3999999999999</v>
      </c>
    </row>
    <row r="84" spans="1:22" ht="16.5" customHeight="1">
      <c r="A84" s="1">
        <v>83</v>
      </c>
      <c r="B84" s="138"/>
      <c r="C84" s="118" t="s">
        <v>93</v>
      </c>
      <c r="D84" s="119" t="s">
        <v>106</v>
      </c>
      <c r="E84" s="140" t="s">
        <v>160</v>
      </c>
      <c r="F84" s="103">
        <v>2</v>
      </c>
      <c r="G84" s="120">
        <v>4.12</v>
      </c>
      <c r="H84" s="121">
        <v>96</v>
      </c>
      <c r="I84" s="120"/>
      <c r="J84" s="1">
        <f t="shared" si="6"/>
        <v>1</v>
      </c>
      <c r="K84" s="8">
        <f t="shared" si="7"/>
        <v>0</v>
      </c>
      <c r="L84" s="8">
        <f t="shared" si="8"/>
        <v>0</v>
      </c>
      <c r="M84" s="7"/>
      <c r="N84" s="6">
        <f t="shared" si="9"/>
        <v>0</v>
      </c>
      <c r="U84" s="12">
        <f t="shared" si="10"/>
        <v>4.12</v>
      </c>
      <c r="V84" s="12">
        <f t="shared" si="11"/>
        <v>395.52</v>
      </c>
    </row>
    <row r="85" spans="1:22" ht="16.5" customHeight="1">
      <c r="A85" s="1">
        <v>84</v>
      </c>
      <c r="B85" s="138"/>
      <c r="C85" s="118" t="s">
        <v>95</v>
      </c>
      <c r="D85" s="119">
        <v>14.15</v>
      </c>
      <c r="E85" s="140"/>
      <c r="F85" s="103">
        <v>2</v>
      </c>
      <c r="G85" s="120">
        <v>4.12</v>
      </c>
      <c r="H85" s="121">
        <v>96</v>
      </c>
      <c r="I85" s="120"/>
      <c r="J85" s="1">
        <f t="shared" si="6"/>
        <v>1</v>
      </c>
      <c r="K85" s="8">
        <f t="shared" si="7"/>
        <v>0</v>
      </c>
      <c r="L85" s="8">
        <f t="shared" si="8"/>
        <v>0</v>
      </c>
      <c r="M85" s="7"/>
      <c r="N85" s="6">
        <f t="shared" si="9"/>
        <v>0</v>
      </c>
      <c r="U85" s="12">
        <f t="shared" si="10"/>
        <v>4.12</v>
      </c>
      <c r="V85" s="12">
        <f t="shared" si="11"/>
        <v>395.52</v>
      </c>
    </row>
    <row r="86" spans="1:22" ht="16.5" customHeight="1">
      <c r="A86" s="1">
        <v>85</v>
      </c>
      <c r="B86" s="138"/>
      <c r="C86" s="118" t="s">
        <v>93</v>
      </c>
      <c r="D86" s="119" t="s">
        <v>106</v>
      </c>
      <c r="E86" s="137" t="s">
        <v>161</v>
      </c>
      <c r="F86" s="103">
        <v>16</v>
      </c>
      <c r="G86" s="120">
        <v>3.4</v>
      </c>
      <c r="H86" s="121">
        <v>96</v>
      </c>
      <c r="I86" s="120"/>
      <c r="J86" s="1">
        <f t="shared" si="6"/>
        <v>1</v>
      </c>
      <c r="K86" s="8">
        <f t="shared" si="7"/>
        <v>0</v>
      </c>
      <c r="L86" s="8">
        <f t="shared" si="8"/>
        <v>0</v>
      </c>
      <c r="M86" s="7"/>
      <c r="N86" s="6">
        <f t="shared" si="9"/>
        <v>0</v>
      </c>
      <c r="U86" s="12">
        <f t="shared" si="10"/>
        <v>3.4</v>
      </c>
      <c r="V86" s="12">
        <f t="shared" si="11"/>
        <v>326.39999999999998</v>
      </c>
    </row>
    <row r="87" spans="1:22" ht="16.5" customHeight="1">
      <c r="A87" s="1">
        <v>86</v>
      </c>
      <c r="B87" s="139"/>
      <c r="C87" s="118" t="s">
        <v>95</v>
      </c>
      <c r="D87" s="119">
        <v>14.15</v>
      </c>
      <c r="E87" s="139"/>
      <c r="F87" s="103">
        <v>16</v>
      </c>
      <c r="G87" s="120">
        <v>3.4</v>
      </c>
      <c r="H87" s="121">
        <v>96</v>
      </c>
      <c r="I87" s="120"/>
      <c r="J87" s="1">
        <f t="shared" si="6"/>
        <v>1</v>
      </c>
      <c r="K87" s="8">
        <f t="shared" si="7"/>
        <v>0</v>
      </c>
      <c r="L87" s="8">
        <f t="shared" si="8"/>
        <v>0</v>
      </c>
      <c r="M87" s="7"/>
      <c r="N87" s="6">
        <f t="shared" si="9"/>
        <v>0</v>
      </c>
      <c r="U87" s="12">
        <f t="shared" si="10"/>
        <v>3.4</v>
      </c>
      <c r="V87" s="12">
        <f t="shared" si="11"/>
        <v>326.39999999999998</v>
      </c>
    </row>
    <row r="88" spans="1:22" ht="16.5" customHeight="1">
      <c r="A88" s="1">
        <v>87</v>
      </c>
      <c r="B88" s="140" t="s">
        <v>162</v>
      </c>
      <c r="C88" s="118" t="s">
        <v>93</v>
      </c>
      <c r="D88" s="122">
        <v>0.375</v>
      </c>
      <c r="E88" s="137" t="s">
        <v>163</v>
      </c>
      <c r="F88" s="103">
        <v>18</v>
      </c>
      <c r="G88" s="120">
        <v>4</v>
      </c>
      <c r="H88" s="121">
        <v>96</v>
      </c>
      <c r="I88" s="120"/>
      <c r="J88" s="1">
        <f t="shared" si="6"/>
        <v>1</v>
      </c>
      <c r="K88" s="8">
        <f t="shared" si="7"/>
        <v>0</v>
      </c>
      <c r="L88" s="8">
        <f t="shared" si="8"/>
        <v>0</v>
      </c>
      <c r="M88" s="7"/>
      <c r="N88" s="6">
        <f t="shared" si="9"/>
        <v>0</v>
      </c>
      <c r="U88" s="12">
        <f t="shared" si="10"/>
        <v>4</v>
      </c>
      <c r="V88" s="12">
        <f t="shared" si="11"/>
        <v>384</v>
      </c>
    </row>
    <row r="89" spans="1:22" ht="16.5" customHeight="1">
      <c r="A89" s="1">
        <v>88</v>
      </c>
      <c r="B89" s="140"/>
      <c r="C89" s="118" t="s">
        <v>95</v>
      </c>
      <c r="D89" s="122">
        <v>0.54166666666666663</v>
      </c>
      <c r="E89" s="139"/>
      <c r="F89" s="103">
        <v>18</v>
      </c>
      <c r="G89" s="120">
        <v>4</v>
      </c>
      <c r="H89" s="121">
        <v>96</v>
      </c>
      <c r="I89" s="120"/>
      <c r="J89" s="1">
        <f t="shared" si="6"/>
        <v>1</v>
      </c>
      <c r="K89" s="8">
        <f t="shared" si="7"/>
        <v>0</v>
      </c>
      <c r="L89" s="8">
        <f t="shared" si="8"/>
        <v>0</v>
      </c>
      <c r="M89" s="7"/>
      <c r="N89" s="6">
        <f t="shared" si="9"/>
        <v>0</v>
      </c>
      <c r="U89" s="12">
        <f t="shared" si="10"/>
        <v>4</v>
      </c>
      <c r="V89" s="12">
        <f t="shared" si="11"/>
        <v>384</v>
      </c>
    </row>
    <row r="90" spans="1:22" ht="16.5" customHeight="1">
      <c r="A90" s="1">
        <v>89</v>
      </c>
      <c r="B90" s="140"/>
      <c r="C90" s="118" t="s">
        <v>93</v>
      </c>
      <c r="D90" s="122">
        <v>0.375</v>
      </c>
      <c r="E90" s="137" t="s">
        <v>164</v>
      </c>
      <c r="F90" s="103">
        <v>15</v>
      </c>
      <c r="G90" s="120">
        <v>4.5999999999999996</v>
      </c>
      <c r="H90" s="121">
        <v>96</v>
      </c>
      <c r="I90" s="120"/>
      <c r="J90" s="1">
        <f t="shared" si="6"/>
        <v>1</v>
      </c>
      <c r="K90" s="8">
        <f t="shared" si="7"/>
        <v>0</v>
      </c>
      <c r="L90" s="8">
        <f t="shared" si="8"/>
        <v>0</v>
      </c>
      <c r="M90" s="7"/>
      <c r="N90" s="6">
        <f t="shared" si="9"/>
        <v>0</v>
      </c>
      <c r="U90" s="12">
        <f t="shared" si="10"/>
        <v>4.5999999999999996</v>
      </c>
      <c r="V90" s="12">
        <f t="shared" si="11"/>
        <v>441.59999999999997</v>
      </c>
    </row>
    <row r="91" spans="1:22" ht="16.5" customHeight="1">
      <c r="A91" s="1">
        <v>90</v>
      </c>
      <c r="B91" s="140"/>
      <c r="C91" s="118" t="s">
        <v>95</v>
      </c>
      <c r="D91" s="122">
        <v>0.54166666666666663</v>
      </c>
      <c r="E91" s="139"/>
      <c r="F91" s="103">
        <v>15</v>
      </c>
      <c r="G91" s="120">
        <v>4.5999999999999996</v>
      </c>
      <c r="H91" s="121">
        <v>96</v>
      </c>
      <c r="I91" s="120"/>
      <c r="J91" s="1">
        <f t="shared" si="6"/>
        <v>1</v>
      </c>
      <c r="K91" s="8">
        <f t="shared" si="7"/>
        <v>0</v>
      </c>
      <c r="L91" s="8">
        <f t="shared" si="8"/>
        <v>0</v>
      </c>
      <c r="M91" s="7"/>
      <c r="N91" s="6">
        <f t="shared" si="9"/>
        <v>0</v>
      </c>
      <c r="U91" s="12">
        <f t="shared" si="10"/>
        <v>4.5999999999999996</v>
      </c>
      <c r="V91" s="12">
        <f t="shared" si="11"/>
        <v>441.59999999999997</v>
      </c>
    </row>
    <row r="92" spans="1:22" ht="16.5" customHeight="1">
      <c r="A92" s="1">
        <v>91</v>
      </c>
      <c r="B92" s="137" t="s">
        <v>165</v>
      </c>
      <c r="C92" s="123" t="s">
        <v>93</v>
      </c>
      <c r="D92" s="124">
        <v>0.375</v>
      </c>
      <c r="E92" s="141" t="s">
        <v>166</v>
      </c>
      <c r="F92" s="103">
        <v>34</v>
      </c>
      <c r="G92" s="120">
        <v>2.2999999999999998</v>
      </c>
      <c r="H92" s="121">
        <v>96</v>
      </c>
      <c r="I92" s="125" t="s">
        <v>167</v>
      </c>
      <c r="J92" s="1">
        <f t="shared" si="6"/>
        <v>2</v>
      </c>
      <c r="K92" s="8">
        <f t="shared" si="7"/>
        <v>0</v>
      </c>
      <c r="L92" s="8">
        <f t="shared" si="8"/>
        <v>0</v>
      </c>
      <c r="M92" s="7"/>
      <c r="N92" s="6">
        <f t="shared" si="9"/>
        <v>0</v>
      </c>
      <c r="U92" s="12">
        <f t="shared" si="10"/>
        <v>4.5999999999999996</v>
      </c>
      <c r="V92" s="12">
        <f t="shared" si="11"/>
        <v>441.59999999999997</v>
      </c>
    </row>
    <row r="93" spans="1:22" ht="16.5" customHeight="1">
      <c r="A93" s="1">
        <v>92</v>
      </c>
      <c r="B93" s="139"/>
      <c r="C93" s="123" t="s">
        <v>95</v>
      </c>
      <c r="D93" s="124">
        <v>0.61805555555555558</v>
      </c>
      <c r="E93" s="142"/>
      <c r="F93" s="103">
        <v>34</v>
      </c>
      <c r="G93" s="120">
        <v>2.2999999999999998</v>
      </c>
      <c r="H93" s="121">
        <v>96</v>
      </c>
      <c r="I93" s="125" t="s">
        <v>167</v>
      </c>
      <c r="J93" s="1">
        <f t="shared" si="6"/>
        <v>2</v>
      </c>
      <c r="K93" s="8">
        <f t="shared" si="7"/>
        <v>0</v>
      </c>
      <c r="L93" s="8">
        <f t="shared" si="8"/>
        <v>0</v>
      </c>
      <c r="M93" s="7"/>
      <c r="N93" s="6">
        <f t="shared" si="9"/>
        <v>0</v>
      </c>
      <c r="U93" s="12">
        <f t="shared" si="10"/>
        <v>4.5999999999999996</v>
      </c>
      <c r="V93" s="12">
        <f t="shared" si="11"/>
        <v>441.59999999999997</v>
      </c>
    </row>
    <row r="94" spans="1:22" ht="16.5" customHeight="1">
      <c r="A94" s="1">
        <v>93</v>
      </c>
      <c r="B94" s="140" t="s">
        <v>168</v>
      </c>
      <c r="C94" s="118" t="s">
        <v>93</v>
      </c>
      <c r="D94" s="119" t="s">
        <v>169</v>
      </c>
      <c r="E94" s="140" t="s">
        <v>170</v>
      </c>
      <c r="F94" s="103">
        <v>17</v>
      </c>
      <c r="G94" s="120">
        <v>2.2000000000000002</v>
      </c>
      <c r="H94" s="121">
        <v>96</v>
      </c>
      <c r="I94" s="120"/>
      <c r="J94" s="1">
        <f t="shared" si="6"/>
        <v>1</v>
      </c>
      <c r="K94" s="8">
        <f t="shared" si="7"/>
        <v>0</v>
      </c>
      <c r="L94" s="8">
        <f t="shared" si="8"/>
        <v>0</v>
      </c>
      <c r="M94" s="7"/>
      <c r="N94" s="6">
        <f t="shared" si="9"/>
        <v>0</v>
      </c>
      <c r="U94" s="12">
        <f t="shared" si="10"/>
        <v>2.2000000000000002</v>
      </c>
      <c r="V94" s="12">
        <f t="shared" si="11"/>
        <v>211.20000000000002</v>
      </c>
    </row>
    <row r="95" spans="1:22" ht="16.5" customHeight="1">
      <c r="A95" s="1">
        <v>94</v>
      </c>
      <c r="B95" s="140"/>
      <c r="C95" s="118" t="s">
        <v>95</v>
      </c>
      <c r="D95" s="119" t="s">
        <v>171</v>
      </c>
      <c r="E95" s="140"/>
      <c r="F95" s="103">
        <v>7</v>
      </c>
      <c r="G95" s="120">
        <v>2.2000000000000002</v>
      </c>
      <c r="H95" s="121">
        <v>96</v>
      </c>
      <c r="I95" s="120" t="s">
        <v>172</v>
      </c>
      <c r="J95" s="1">
        <f t="shared" si="6"/>
        <v>1</v>
      </c>
      <c r="K95" s="8">
        <f t="shared" si="7"/>
        <v>0</v>
      </c>
      <c r="L95" s="8">
        <f t="shared" si="8"/>
        <v>0</v>
      </c>
      <c r="M95" s="7"/>
      <c r="N95" s="6">
        <f t="shared" si="9"/>
        <v>0</v>
      </c>
      <c r="U95" s="12">
        <f t="shared" si="10"/>
        <v>2.2000000000000002</v>
      </c>
      <c r="V95" s="12">
        <f t="shared" si="11"/>
        <v>211.20000000000002</v>
      </c>
    </row>
    <row r="96" spans="1:22" ht="16.5" customHeight="1">
      <c r="A96" s="1">
        <v>95</v>
      </c>
      <c r="B96" s="140"/>
      <c r="C96" s="118" t="s">
        <v>95</v>
      </c>
      <c r="D96" s="119">
        <v>13.25</v>
      </c>
      <c r="E96" s="140"/>
      <c r="F96" s="103">
        <v>10</v>
      </c>
      <c r="G96" s="120">
        <v>2.2000000000000002</v>
      </c>
      <c r="H96" s="121">
        <v>96</v>
      </c>
      <c r="I96" s="120"/>
      <c r="J96" s="1">
        <f t="shared" si="6"/>
        <v>1</v>
      </c>
      <c r="K96" s="8">
        <f t="shared" si="7"/>
        <v>0</v>
      </c>
      <c r="L96" s="8">
        <f t="shared" si="8"/>
        <v>0</v>
      </c>
      <c r="M96" s="7"/>
      <c r="N96" s="6">
        <f t="shared" si="9"/>
        <v>0</v>
      </c>
      <c r="U96" s="12">
        <f t="shared" si="10"/>
        <v>2.2000000000000002</v>
      </c>
      <c r="V96" s="12">
        <f t="shared" si="11"/>
        <v>211.20000000000002</v>
      </c>
    </row>
    <row r="97" spans="1:22" ht="16.5" customHeight="1">
      <c r="A97" s="1">
        <v>96</v>
      </c>
      <c r="B97" s="140"/>
      <c r="C97" s="118" t="s">
        <v>93</v>
      </c>
      <c r="D97" s="119" t="s">
        <v>169</v>
      </c>
      <c r="E97" s="143" t="s">
        <v>173</v>
      </c>
      <c r="F97" s="103">
        <v>19</v>
      </c>
      <c r="G97" s="120">
        <v>2.4</v>
      </c>
      <c r="H97" s="121">
        <v>96</v>
      </c>
      <c r="I97" s="120"/>
      <c r="J97" s="1">
        <f t="shared" si="6"/>
        <v>1</v>
      </c>
      <c r="K97" s="8">
        <f t="shared" si="7"/>
        <v>0</v>
      </c>
      <c r="L97" s="8">
        <f t="shared" si="8"/>
        <v>0</v>
      </c>
      <c r="M97" s="7"/>
      <c r="N97" s="6">
        <f t="shared" si="9"/>
        <v>0</v>
      </c>
      <c r="U97" s="12">
        <f t="shared" si="10"/>
        <v>2.4</v>
      </c>
      <c r="V97" s="12">
        <f t="shared" si="11"/>
        <v>230.39999999999998</v>
      </c>
    </row>
    <row r="98" spans="1:22" ht="16.5" customHeight="1">
      <c r="A98" s="1">
        <v>97</v>
      </c>
      <c r="B98" s="140"/>
      <c r="C98" s="118" t="s">
        <v>95</v>
      </c>
      <c r="D98" s="119" t="s">
        <v>171</v>
      </c>
      <c r="E98" s="143"/>
      <c r="F98" s="103">
        <v>8</v>
      </c>
      <c r="G98" s="120">
        <v>2.4</v>
      </c>
      <c r="H98" s="121">
        <v>96</v>
      </c>
      <c r="I98" s="120" t="s">
        <v>172</v>
      </c>
      <c r="J98" s="1">
        <f t="shared" si="6"/>
        <v>1</v>
      </c>
      <c r="K98" s="8">
        <f t="shared" si="7"/>
        <v>0</v>
      </c>
      <c r="L98" s="8">
        <f t="shared" si="8"/>
        <v>0</v>
      </c>
      <c r="M98" s="7"/>
      <c r="N98" s="6">
        <f t="shared" si="9"/>
        <v>0</v>
      </c>
      <c r="U98" s="12">
        <f t="shared" si="10"/>
        <v>2.4</v>
      </c>
      <c r="V98" s="12">
        <f t="shared" si="11"/>
        <v>230.39999999999998</v>
      </c>
    </row>
    <row r="99" spans="1:22" ht="16.5" customHeight="1">
      <c r="A99" s="1">
        <v>98</v>
      </c>
      <c r="B99" s="140"/>
      <c r="C99" s="118" t="s">
        <v>95</v>
      </c>
      <c r="D99" s="119">
        <v>13.25</v>
      </c>
      <c r="E99" s="143"/>
      <c r="F99" s="103">
        <v>11</v>
      </c>
      <c r="G99" s="120">
        <v>2.4</v>
      </c>
      <c r="H99" s="121">
        <v>96</v>
      </c>
      <c r="I99" s="120"/>
      <c r="J99" s="1">
        <f t="shared" si="6"/>
        <v>1</v>
      </c>
      <c r="K99" s="8">
        <f t="shared" si="7"/>
        <v>0</v>
      </c>
      <c r="L99" s="8">
        <f t="shared" si="8"/>
        <v>0</v>
      </c>
      <c r="M99" s="7"/>
      <c r="N99" s="6">
        <f t="shared" si="9"/>
        <v>0</v>
      </c>
      <c r="U99" s="12">
        <f t="shared" si="10"/>
        <v>2.4</v>
      </c>
      <c r="V99" s="12">
        <f t="shared" si="11"/>
        <v>230.39999999999998</v>
      </c>
    </row>
    <row r="100" spans="1:22" ht="16.5" customHeight="1">
      <c r="A100" s="1">
        <v>99</v>
      </c>
      <c r="B100" s="140" t="s">
        <v>174</v>
      </c>
      <c r="C100" s="118" t="s">
        <v>93</v>
      </c>
      <c r="D100" s="122">
        <v>0.39583333333333331</v>
      </c>
      <c r="E100" s="137" t="s">
        <v>175</v>
      </c>
      <c r="F100" s="103">
        <v>16</v>
      </c>
      <c r="G100" s="120">
        <v>2</v>
      </c>
      <c r="H100" s="121">
        <v>96</v>
      </c>
      <c r="I100" s="120"/>
      <c r="J100" s="1">
        <f t="shared" si="6"/>
        <v>1</v>
      </c>
      <c r="K100" s="8">
        <f t="shared" si="7"/>
        <v>0</v>
      </c>
      <c r="L100" s="8">
        <f t="shared" si="8"/>
        <v>0</v>
      </c>
      <c r="M100" s="7"/>
      <c r="N100" s="6">
        <f t="shared" si="9"/>
        <v>0</v>
      </c>
      <c r="U100" s="12">
        <f t="shared" si="10"/>
        <v>2</v>
      </c>
      <c r="V100" s="12">
        <f t="shared" si="11"/>
        <v>192</v>
      </c>
    </row>
    <row r="101" spans="1:22" ht="16.5" customHeight="1">
      <c r="A101" s="1">
        <v>100</v>
      </c>
      <c r="B101" s="140"/>
      <c r="C101" s="118" t="s">
        <v>95</v>
      </c>
      <c r="D101" s="122">
        <v>0.63888888888888895</v>
      </c>
      <c r="E101" s="139"/>
      <c r="F101" s="103">
        <v>16</v>
      </c>
      <c r="G101" s="120">
        <v>2</v>
      </c>
      <c r="H101" s="121">
        <v>96</v>
      </c>
      <c r="I101" s="120"/>
      <c r="J101" s="1">
        <f t="shared" si="6"/>
        <v>1</v>
      </c>
      <c r="K101" s="8">
        <f t="shared" si="7"/>
        <v>0</v>
      </c>
      <c r="L101" s="8">
        <f t="shared" si="8"/>
        <v>0</v>
      </c>
      <c r="M101" s="7"/>
      <c r="N101" s="6">
        <f t="shared" si="9"/>
        <v>0</v>
      </c>
      <c r="U101" s="12">
        <f t="shared" si="10"/>
        <v>2</v>
      </c>
      <c r="V101" s="12">
        <f t="shared" si="11"/>
        <v>192</v>
      </c>
    </row>
    <row r="102" spans="1:22" ht="16.5" customHeight="1">
      <c r="A102" s="1">
        <v>101</v>
      </c>
      <c r="B102" s="140"/>
      <c r="C102" s="118" t="s">
        <v>93</v>
      </c>
      <c r="D102" s="122">
        <v>0.39583333333333331</v>
      </c>
      <c r="E102" s="137" t="s">
        <v>176</v>
      </c>
      <c r="F102" s="103">
        <v>35</v>
      </c>
      <c r="G102" s="120">
        <v>5.5</v>
      </c>
      <c r="H102" s="121">
        <v>96</v>
      </c>
      <c r="I102" s="120"/>
      <c r="J102" s="1">
        <f t="shared" si="6"/>
        <v>2</v>
      </c>
      <c r="K102" s="8">
        <f t="shared" si="7"/>
        <v>0</v>
      </c>
      <c r="L102" s="8">
        <f t="shared" si="8"/>
        <v>0</v>
      </c>
      <c r="M102" s="7"/>
      <c r="N102" s="6">
        <f t="shared" si="9"/>
        <v>0</v>
      </c>
      <c r="U102" s="12">
        <f t="shared" si="10"/>
        <v>11</v>
      </c>
      <c r="V102" s="12">
        <f t="shared" si="11"/>
        <v>1056</v>
      </c>
    </row>
    <row r="103" spans="1:22" ht="16.5" customHeight="1">
      <c r="A103" s="1">
        <v>102</v>
      </c>
      <c r="B103" s="140"/>
      <c r="C103" s="118" t="s">
        <v>95</v>
      </c>
      <c r="D103" s="122">
        <v>0.63888888888888895</v>
      </c>
      <c r="E103" s="139"/>
      <c r="F103" s="103">
        <v>35</v>
      </c>
      <c r="G103" s="120">
        <v>5.5</v>
      </c>
      <c r="H103" s="121">
        <v>96</v>
      </c>
      <c r="I103" s="120"/>
      <c r="J103" s="1">
        <f t="shared" si="6"/>
        <v>2</v>
      </c>
      <c r="K103" s="8">
        <f t="shared" si="7"/>
        <v>0</v>
      </c>
      <c r="L103" s="8">
        <f t="shared" si="8"/>
        <v>0</v>
      </c>
      <c r="M103" s="7"/>
      <c r="N103" s="6">
        <f t="shared" si="9"/>
        <v>0</v>
      </c>
      <c r="U103" s="12">
        <f t="shared" si="10"/>
        <v>11</v>
      </c>
      <c r="V103" s="12">
        <f t="shared" si="11"/>
        <v>1056</v>
      </c>
    </row>
    <row r="104" spans="1:22" ht="16.5" customHeight="1">
      <c r="A104" s="1">
        <v>103</v>
      </c>
      <c r="B104" s="140" t="s">
        <v>177</v>
      </c>
      <c r="C104" s="118" t="s">
        <v>93</v>
      </c>
      <c r="D104" s="122">
        <v>0.375</v>
      </c>
      <c r="E104" s="137" t="s">
        <v>178</v>
      </c>
      <c r="F104" s="103">
        <v>17</v>
      </c>
      <c r="G104" s="120">
        <v>3.2</v>
      </c>
      <c r="H104" s="121">
        <v>96</v>
      </c>
      <c r="I104" s="120"/>
      <c r="J104" s="1">
        <f t="shared" si="6"/>
        <v>1</v>
      </c>
      <c r="K104" s="8">
        <f t="shared" si="7"/>
        <v>0</v>
      </c>
      <c r="L104" s="8">
        <f t="shared" si="8"/>
        <v>0</v>
      </c>
      <c r="M104" s="7"/>
      <c r="N104" s="6">
        <f t="shared" si="9"/>
        <v>0</v>
      </c>
      <c r="U104" s="12">
        <f t="shared" si="10"/>
        <v>3.2</v>
      </c>
      <c r="V104" s="12">
        <f t="shared" si="11"/>
        <v>307.20000000000005</v>
      </c>
    </row>
    <row r="105" spans="1:22" ht="16.5" customHeight="1">
      <c r="A105" s="1">
        <v>104</v>
      </c>
      <c r="B105" s="140"/>
      <c r="C105" s="118" t="s">
        <v>95</v>
      </c>
      <c r="D105" s="124">
        <v>0.54166666666666663</v>
      </c>
      <c r="E105" s="139"/>
      <c r="F105" s="103">
        <v>17</v>
      </c>
      <c r="G105" s="120">
        <v>3.2</v>
      </c>
      <c r="H105" s="121">
        <v>96</v>
      </c>
      <c r="I105" s="120"/>
      <c r="J105" s="1">
        <f t="shared" si="6"/>
        <v>1</v>
      </c>
      <c r="K105" s="8">
        <f t="shared" si="7"/>
        <v>0</v>
      </c>
      <c r="L105" s="8">
        <f t="shared" si="8"/>
        <v>0</v>
      </c>
      <c r="M105" s="7"/>
      <c r="N105" s="6">
        <f t="shared" si="9"/>
        <v>0</v>
      </c>
      <c r="U105" s="12">
        <f t="shared" si="10"/>
        <v>3.2</v>
      </c>
      <c r="V105" s="12">
        <f t="shared" si="11"/>
        <v>307.20000000000005</v>
      </c>
    </row>
    <row r="106" spans="1:22" ht="16.5" customHeight="1">
      <c r="A106" s="1">
        <v>105</v>
      </c>
      <c r="B106" s="140"/>
      <c r="C106" s="118" t="s">
        <v>93</v>
      </c>
      <c r="D106" s="122">
        <v>0.375</v>
      </c>
      <c r="E106" s="137" t="s">
        <v>179</v>
      </c>
      <c r="F106" s="103">
        <v>7</v>
      </c>
      <c r="G106" s="120">
        <v>4.0599999999999996</v>
      </c>
      <c r="H106" s="121">
        <v>96</v>
      </c>
      <c r="I106" s="120"/>
      <c r="J106" s="1">
        <f t="shared" si="6"/>
        <v>1</v>
      </c>
      <c r="K106" s="8">
        <f t="shared" si="7"/>
        <v>0</v>
      </c>
      <c r="L106" s="8">
        <f t="shared" si="8"/>
        <v>0</v>
      </c>
      <c r="M106" s="7"/>
      <c r="N106" s="6">
        <f t="shared" si="9"/>
        <v>0</v>
      </c>
      <c r="U106" s="12">
        <f t="shared" si="10"/>
        <v>4.0599999999999996</v>
      </c>
      <c r="V106" s="12">
        <f t="shared" si="11"/>
        <v>389.76</v>
      </c>
    </row>
    <row r="107" spans="1:22" ht="16.5" customHeight="1">
      <c r="A107" s="1">
        <v>106</v>
      </c>
      <c r="B107" s="140"/>
      <c r="C107" s="118" t="s">
        <v>95</v>
      </c>
      <c r="D107" s="124">
        <v>0.54166666666666663</v>
      </c>
      <c r="E107" s="139"/>
      <c r="F107" s="103">
        <v>7</v>
      </c>
      <c r="G107" s="120">
        <v>4.0599999999999996</v>
      </c>
      <c r="H107" s="121">
        <v>96</v>
      </c>
      <c r="I107" s="120"/>
      <c r="J107" s="1">
        <f t="shared" si="6"/>
        <v>1</v>
      </c>
      <c r="K107" s="8">
        <f t="shared" si="7"/>
        <v>0</v>
      </c>
      <c r="L107" s="8">
        <f t="shared" si="8"/>
        <v>0</v>
      </c>
      <c r="M107" s="7"/>
      <c r="N107" s="6">
        <f t="shared" si="9"/>
        <v>0</v>
      </c>
      <c r="U107" s="12">
        <f t="shared" si="10"/>
        <v>4.0599999999999996</v>
      </c>
      <c r="V107" s="12">
        <f t="shared" si="11"/>
        <v>389.76</v>
      </c>
    </row>
    <row r="108" spans="1:22" ht="16.5" customHeight="1">
      <c r="A108" s="1">
        <v>107</v>
      </c>
      <c r="B108" s="140"/>
      <c r="C108" s="118" t="s">
        <v>93</v>
      </c>
      <c r="D108" s="124">
        <v>0.55555555555555558</v>
      </c>
      <c r="E108" s="137" t="s">
        <v>180</v>
      </c>
      <c r="F108" s="103">
        <v>10</v>
      </c>
      <c r="G108" s="120">
        <v>3.2</v>
      </c>
      <c r="H108" s="121">
        <v>96</v>
      </c>
      <c r="I108" s="120"/>
      <c r="J108" s="1">
        <f t="shared" si="6"/>
        <v>1</v>
      </c>
      <c r="K108" s="8">
        <f t="shared" si="7"/>
        <v>0</v>
      </c>
      <c r="L108" s="8">
        <f t="shared" si="8"/>
        <v>0</v>
      </c>
      <c r="M108" s="7"/>
      <c r="N108" s="6">
        <f t="shared" si="9"/>
        <v>0</v>
      </c>
      <c r="U108" s="12">
        <f t="shared" si="10"/>
        <v>3.2</v>
      </c>
      <c r="V108" s="12">
        <f t="shared" si="11"/>
        <v>307.20000000000005</v>
      </c>
    </row>
    <row r="109" spans="1:22" ht="16.5" customHeight="1">
      <c r="A109" s="1">
        <v>108</v>
      </c>
      <c r="B109" s="140"/>
      <c r="C109" s="118" t="s">
        <v>95</v>
      </c>
      <c r="D109" s="122">
        <v>0.73263888888888884</v>
      </c>
      <c r="E109" s="139"/>
      <c r="F109" s="103">
        <v>10</v>
      </c>
      <c r="G109" s="120">
        <v>3.2</v>
      </c>
      <c r="H109" s="121">
        <v>96</v>
      </c>
      <c r="I109" s="120"/>
      <c r="J109" s="1">
        <f t="shared" si="6"/>
        <v>1</v>
      </c>
      <c r="K109" s="8">
        <f t="shared" si="7"/>
        <v>0</v>
      </c>
      <c r="L109" s="8">
        <f t="shared" si="8"/>
        <v>0</v>
      </c>
      <c r="M109" s="7"/>
      <c r="N109" s="6">
        <f t="shared" si="9"/>
        <v>0</v>
      </c>
      <c r="U109" s="12">
        <f t="shared" si="10"/>
        <v>3.2</v>
      </c>
      <c r="V109" s="12">
        <f t="shared" si="11"/>
        <v>307.20000000000005</v>
      </c>
    </row>
    <row r="110" spans="1:22" ht="16.5" customHeight="1">
      <c r="A110" s="1">
        <v>109</v>
      </c>
      <c r="B110" s="140"/>
      <c r="C110" s="118" t="s">
        <v>93</v>
      </c>
      <c r="D110" s="124">
        <v>0.55555555555555558</v>
      </c>
      <c r="E110" s="137" t="s">
        <v>179</v>
      </c>
      <c r="F110" s="103">
        <v>6</v>
      </c>
      <c r="G110" s="120">
        <v>4.0599999999999996</v>
      </c>
      <c r="H110" s="121">
        <v>96</v>
      </c>
      <c r="I110" s="120"/>
      <c r="J110" s="1">
        <f t="shared" si="6"/>
        <v>1</v>
      </c>
      <c r="K110" s="8">
        <f t="shared" si="7"/>
        <v>0</v>
      </c>
      <c r="L110" s="8">
        <f t="shared" si="8"/>
        <v>0</v>
      </c>
      <c r="M110" s="7"/>
      <c r="N110" s="6">
        <f t="shared" si="9"/>
        <v>0</v>
      </c>
      <c r="U110" s="12">
        <f t="shared" si="10"/>
        <v>4.0599999999999996</v>
      </c>
      <c r="V110" s="12">
        <f t="shared" si="11"/>
        <v>389.76</v>
      </c>
    </row>
    <row r="111" spans="1:22" ht="16.5" customHeight="1">
      <c r="A111" s="1">
        <v>110</v>
      </c>
      <c r="B111" s="137"/>
      <c r="C111" s="118" t="s">
        <v>95</v>
      </c>
      <c r="D111" s="122">
        <v>0.73263888888888884</v>
      </c>
      <c r="E111" s="139"/>
      <c r="F111" s="103">
        <v>6</v>
      </c>
      <c r="G111" s="120">
        <v>4.0599999999999996</v>
      </c>
      <c r="H111" s="121">
        <v>96</v>
      </c>
      <c r="I111" s="120"/>
      <c r="J111" s="1">
        <f t="shared" si="6"/>
        <v>1</v>
      </c>
      <c r="K111" s="8">
        <f t="shared" si="7"/>
        <v>0</v>
      </c>
      <c r="L111" s="8">
        <f t="shared" si="8"/>
        <v>0</v>
      </c>
      <c r="M111" s="7"/>
      <c r="N111" s="6">
        <f t="shared" si="9"/>
        <v>0</v>
      </c>
      <c r="U111" s="12">
        <f t="shared" si="10"/>
        <v>4.0599999999999996</v>
      </c>
      <c r="V111" s="12">
        <f t="shared" si="11"/>
        <v>389.76</v>
      </c>
    </row>
    <row r="112" spans="1:22" ht="16.5" hidden="1" customHeight="1">
      <c r="A112" s="1"/>
      <c r="B112" s="105"/>
      <c r="C112" s="98"/>
      <c r="D112" s="99"/>
      <c r="E112" s="100"/>
      <c r="F112" s="103"/>
      <c r="G112" s="102"/>
      <c r="H112" s="101"/>
      <c r="I112" s="100"/>
      <c r="J112" s="1"/>
      <c r="K112" s="8"/>
      <c r="L112" s="8"/>
      <c r="M112" s="7"/>
      <c r="N112" s="6"/>
      <c r="U112" s="12"/>
      <c r="V112" s="12"/>
    </row>
    <row r="113" spans="1:22" ht="16.5" hidden="1" customHeight="1">
      <c r="A113" s="1"/>
      <c r="B113" s="105"/>
      <c r="C113" s="98"/>
      <c r="D113" s="99"/>
      <c r="E113" s="100"/>
      <c r="F113" s="103"/>
      <c r="G113" s="102"/>
      <c r="H113" s="101"/>
      <c r="I113" s="104"/>
      <c r="J113" s="1"/>
      <c r="K113" s="8"/>
      <c r="L113" s="8"/>
      <c r="M113" s="7"/>
      <c r="N113" s="6"/>
      <c r="U113" s="12"/>
      <c r="V113" s="12"/>
    </row>
    <row r="114" spans="1:22" ht="16.5" hidden="1" customHeight="1">
      <c r="A114" s="1"/>
      <c r="B114" s="105"/>
      <c r="C114" s="98"/>
      <c r="D114" s="99"/>
      <c r="E114" s="100"/>
      <c r="F114" s="103"/>
      <c r="G114" s="102"/>
      <c r="H114" s="101"/>
      <c r="I114" s="104"/>
      <c r="J114" s="1"/>
      <c r="K114" s="8"/>
      <c r="L114" s="8"/>
      <c r="M114" s="7"/>
      <c r="N114" s="6"/>
      <c r="U114" s="12"/>
      <c r="V114" s="12"/>
    </row>
    <row r="115" spans="1:22" ht="16.5" hidden="1" customHeight="1">
      <c r="A115" s="1"/>
      <c r="B115" s="105"/>
      <c r="C115" s="98"/>
      <c r="D115" s="99"/>
      <c r="E115" s="100"/>
      <c r="F115" s="103"/>
      <c r="G115" s="102"/>
      <c r="H115" s="101"/>
      <c r="I115" s="100"/>
      <c r="J115" s="1"/>
      <c r="K115" s="8"/>
      <c r="L115" s="8"/>
      <c r="M115" s="7"/>
      <c r="N115" s="6"/>
      <c r="U115" s="12"/>
      <c r="V115" s="12"/>
    </row>
    <row r="116" spans="1:22" ht="16.5" hidden="1" customHeight="1">
      <c r="A116" s="1"/>
      <c r="B116" s="105"/>
      <c r="C116" s="98"/>
      <c r="D116" s="99"/>
      <c r="E116" s="100"/>
      <c r="F116" s="103"/>
      <c r="G116" s="102"/>
      <c r="H116" s="101"/>
      <c r="I116" s="100"/>
      <c r="J116" s="1"/>
      <c r="K116" s="8"/>
      <c r="L116" s="8"/>
      <c r="M116" s="7"/>
      <c r="N116" s="6"/>
      <c r="U116" s="12"/>
      <c r="V116" s="12"/>
    </row>
    <row r="117" spans="1:22" ht="17.25" hidden="1" customHeight="1">
      <c r="A117" s="1"/>
      <c r="B117" s="105"/>
      <c r="C117" s="98"/>
      <c r="D117" s="99"/>
      <c r="E117" s="100"/>
      <c r="F117" s="103"/>
      <c r="G117" s="102"/>
      <c r="H117" s="101"/>
      <c r="I117" s="100"/>
      <c r="J117" s="1"/>
      <c r="K117" s="8"/>
      <c r="L117" s="8"/>
      <c r="M117" s="7"/>
      <c r="N117" s="6"/>
      <c r="U117" s="12"/>
      <c r="V117" s="12"/>
    </row>
  </sheetData>
  <sheetProtection algorithmName="SHA-512" hashValue="kXIYf59KPXy0K8E72NDVCrFYK6Tw9qnvTp0S638p1CYBiOlK1DJeBZghVR1Xf+nMRkdxxNEu9eHaiWvx18zBfw==" saltValue="BdzNUmQQ/vcLaH+3smxEqw==" spinCount="100000" sheet="1" objects="1" scenarios="1"/>
  <autoFilter ref="A1:N117"/>
  <mergeCells count="79">
    <mergeCell ref="B104:B111"/>
    <mergeCell ref="E104:E105"/>
    <mergeCell ref="E106:E107"/>
    <mergeCell ref="E108:E109"/>
    <mergeCell ref="E110:E111"/>
    <mergeCell ref="B94:B99"/>
    <mergeCell ref="E94:E96"/>
    <mergeCell ref="E97:E99"/>
    <mergeCell ref="B100:B103"/>
    <mergeCell ref="E100:E101"/>
    <mergeCell ref="E102:E103"/>
    <mergeCell ref="B88:B91"/>
    <mergeCell ref="E88:E89"/>
    <mergeCell ref="E90:E91"/>
    <mergeCell ref="B92:B93"/>
    <mergeCell ref="E92:E93"/>
    <mergeCell ref="B78:B81"/>
    <mergeCell ref="E78:E79"/>
    <mergeCell ref="E80:E81"/>
    <mergeCell ref="B82:B87"/>
    <mergeCell ref="E82:E83"/>
    <mergeCell ref="E84:E85"/>
    <mergeCell ref="E86:E87"/>
    <mergeCell ref="B68:B69"/>
    <mergeCell ref="E68:E69"/>
    <mergeCell ref="B70:B77"/>
    <mergeCell ref="E70:E71"/>
    <mergeCell ref="E72:E73"/>
    <mergeCell ref="E74:E75"/>
    <mergeCell ref="E76:E77"/>
    <mergeCell ref="B60:B67"/>
    <mergeCell ref="E60:E61"/>
    <mergeCell ref="E62:E63"/>
    <mergeCell ref="E64:E65"/>
    <mergeCell ref="E66:E67"/>
    <mergeCell ref="B54:B55"/>
    <mergeCell ref="E54:E55"/>
    <mergeCell ref="B56:B57"/>
    <mergeCell ref="E56:E57"/>
    <mergeCell ref="B58:B59"/>
    <mergeCell ref="E58:E59"/>
    <mergeCell ref="B46:B53"/>
    <mergeCell ref="E46:E47"/>
    <mergeCell ref="E48:E49"/>
    <mergeCell ref="E50:E51"/>
    <mergeCell ref="E52:E53"/>
    <mergeCell ref="B38:B45"/>
    <mergeCell ref="E38:E39"/>
    <mergeCell ref="E40:E41"/>
    <mergeCell ref="E42:E43"/>
    <mergeCell ref="E44:E45"/>
    <mergeCell ref="B30:B35"/>
    <mergeCell ref="E30:E31"/>
    <mergeCell ref="E32:E33"/>
    <mergeCell ref="E34:E35"/>
    <mergeCell ref="B36:B37"/>
    <mergeCell ref="E36:E37"/>
    <mergeCell ref="E20:E21"/>
    <mergeCell ref="E22:E23"/>
    <mergeCell ref="E24:E25"/>
    <mergeCell ref="B26:B29"/>
    <mergeCell ref="E26:E27"/>
    <mergeCell ref="E28:E29"/>
    <mergeCell ref="P29:P32"/>
    <mergeCell ref="P35:P42"/>
    <mergeCell ref="P14:P16"/>
    <mergeCell ref="P19:P26"/>
    <mergeCell ref="B2:B5"/>
    <mergeCell ref="E2:E3"/>
    <mergeCell ref="E4:E5"/>
    <mergeCell ref="B6:B9"/>
    <mergeCell ref="E8:E9"/>
    <mergeCell ref="B10:B17"/>
    <mergeCell ref="E10:E11"/>
    <mergeCell ref="E12:E13"/>
    <mergeCell ref="E14:E15"/>
    <mergeCell ref="E16:E17"/>
    <mergeCell ref="B18:B25"/>
    <mergeCell ref="E18:E19"/>
  </mergeCells>
  <conditionalFormatting sqref="E56:E59 E78:E79 E18:E25">
    <cfRule type="duplicateValues" dxfId="15" priority="15"/>
  </conditionalFormatting>
  <conditionalFormatting sqref="E80:E81">
    <cfRule type="duplicateValues" dxfId="14" priority="14"/>
  </conditionalFormatting>
  <conditionalFormatting sqref="E46 E48">
    <cfRule type="duplicateValues" dxfId="13" priority="13"/>
  </conditionalFormatting>
  <conditionalFormatting sqref="E50 E52">
    <cfRule type="duplicateValues" dxfId="12" priority="12"/>
  </conditionalFormatting>
  <conditionalFormatting sqref="E36:E37">
    <cfRule type="duplicateValues" dxfId="11" priority="11"/>
  </conditionalFormatting>
  <conditionalFormatting sqref="E6:E9">
    <cfRule type="duplicateValues" dxfId="10" priority="10"/>
  </conditionalFormatting>
  <conditionalFormatting sqref="E10:E17">
    <cfRule type="duplicateValues" dxfId="9" priority="9"/>
  </conditionalFormatting>
  <conditionalFormatting sqref="E26:E29">
    <cfRule type="duplicateValues" dxfId="8" priority="8"/>
  </conditionalFormatting>
  <conditionalFormatting sqref="E60:E66">
    <cfRule type="duplicateValues" dxfId="7" priority="7"/>
  </conditionalFormatting>
  <conditionalFormatting sqref="E54:E55">
    <cfRule type="duplicateValues" dxfId="6" priority="6"/>
  </conditionalFormatting>
  <conditionalFormatting sqref="E38:E45">
    <cfRule type="duplicateValues" dxfId="5" priority="5"/>
  </conditionalFormatting>
  <conditionalFormatting sqref="E68:E69">
    <cfRule type="duplicateValues" dxfId="4" priority="4"/>
  </conditionalFormatting>
  <conditionalFormatting sqref="E70:E77">
    <cfRule type="duplicateValues" dxfId="3" priority="3"/>
  </conditionalFormatting>
  <conditionalFormatting sqref="E2:E5">
    <cfRule type="duplicateValues" dxfId="2" priority="2"/>
  </conditionalFormatting>
  <conditionalFormatting sqref="E30:E35">
    <cfRule type="duplicateValues" dxfId="1" priority="1"/>
  </conditionalFormatting>
  <dataValidations count="1">
    <dataValidation type="list" allowBlank="1" showInputMessage="1" showErrorMessage="1" sqref="C45:C69">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111</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მიყვანა</v>
      </c>
      <c r="AA2" s="42">
        <f>H2*K2</f>
        <v>0</v>
      </c>
      <c r="AB2" s="42">
        <f>AA2-SUMIFS(მიმართულებები!U:U, მიმართულებები!A:A, 'ცვლილებების შეტანა'!B2)</f>
        <v>0</v>
      </c>
      <c r="AC2" s="42">
        <f>AB2*I2</f>
        <v>0</v>
      </c>
    </row>
    <row r="3" spans="1:29" ht="15.75">
      <c r="A3" s="32">
        <f>A2+1</f>
        <v>112</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113</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114</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115</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116</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117</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118</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119</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120</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1220</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121</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122</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123</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124</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569.67999999999984</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125</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126</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127</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128</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54689.279999999992</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129</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130</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131</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132</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133</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44"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134</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44"/>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135</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44"/>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136</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44"/>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137</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44"/>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138</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44"/>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139</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44"/>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140</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44"/>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141</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44"/>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142</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143</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144</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45"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145</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46"/>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146</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46"/>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147</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46"/>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148</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46"/>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149</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46"/>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150</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46"/>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151</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46"/>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152</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46"/>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153</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47"/>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154</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155</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156</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48"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157</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48"/>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158</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48"/>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159</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48"/>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160</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48"/>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161</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48"/>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162</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48"/>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163</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48"/>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164</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48"/>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165</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48"/>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166</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48"/>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167</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48"/>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168</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48"/>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169</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48"/>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170</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48"/>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171</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48"/>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172</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48"/>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173</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48"/>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174</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48"/>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175</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48"/>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176</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48"/>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177</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48"/>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178</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48"/>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179</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180</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181</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45"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182</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46"/>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183</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46"/>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184</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46"/>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185</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46"/>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186</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46"/>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187</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46"/>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188</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46"/>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189</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46"/>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190</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46"/>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191</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46"/>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192</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46"/>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193</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46"/>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194</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46"/>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195</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46"/>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196</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46"/>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197</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46"/>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198</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46"/>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199</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46"/>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200</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46"/>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201</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46"/>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202</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46"/>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203</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46"/>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204</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46"/>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205</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47"/>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206</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207</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208</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48"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209</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48"/>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210</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48"/>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211</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48"/>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212</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48"/>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213</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48"/>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214</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48"/>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215</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48"/>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216</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48"/>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217</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218</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219</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220</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221</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222</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223</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224</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225</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226</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227</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228</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229</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230</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231</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232</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233</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234</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235</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236</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237</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238</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239</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240</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241</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242</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243</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244</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245</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246</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247</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248</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249</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250</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251</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252</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253</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254</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255</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256</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257</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258</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259</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260</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261</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262</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263</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264</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265</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266</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267</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268</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269</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270</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271</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272</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273</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274</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275</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276</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277</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278</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279</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280</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281</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282</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283</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284</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285</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286</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287</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288</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289</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290</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291</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292</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293</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294</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295</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296</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297</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298</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299</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300</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301</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302</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303</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304</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305</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306</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307</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308</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309</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310</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311</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312</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313</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314</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315</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316</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317</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318</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319</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320</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321</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322</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323</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324</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325</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326</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327</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328</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329</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330</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331</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332</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333</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334</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335</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336</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337</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338</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339</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340</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341</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342</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343</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344</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345</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346</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347</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348</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349</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350</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351</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352</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353</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354</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355</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356</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357</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358</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359</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360</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361</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362</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363</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364</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365</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366</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367</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368</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369</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370</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371</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372</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373</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374</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375</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376</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377</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378</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379</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380</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381</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382</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383</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384</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385</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386</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387</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388</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389</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390</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391</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392</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393</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394</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395</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396</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397</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398</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399</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400</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401</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402</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403</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404</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405</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406</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407</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408</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409</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410</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411</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412</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413</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414</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415</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416</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417</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418</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419</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420</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421</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422</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423</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424</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425</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426</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427</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428</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429</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430</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431</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432</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433</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434</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435</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436</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437</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438</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439</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440</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441</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442</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443</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444</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445</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446</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447</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448</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449</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450</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451</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452</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453</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454</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455</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456</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457</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458</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459</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460</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461</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462</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463</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464</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465</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466</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467</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468</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469</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470</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471</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472</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473</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474</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475</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476</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477</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478</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479</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480</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481</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482</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483</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484</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485</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486</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487</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488</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489</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490</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491</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492</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493</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494</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495</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496</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497</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498</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499</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500</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501</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502</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503</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504</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505</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506</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507</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508</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509</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510</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511</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512</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513</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514</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515</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516</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517</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518</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519</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520</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521</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522</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523</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524</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525</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526</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527</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528</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529</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530</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531</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532</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533</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534</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535</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536</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537</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538</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539</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540</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541</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542</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543</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544</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545</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546</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547</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548</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549</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550</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551</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552</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553</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554</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555</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556</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557</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558</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559</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560</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561</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562</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563</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564</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565</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566</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567</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568</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569</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570</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571</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572</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573</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574</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575</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576</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577</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578</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579</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580</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581</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582</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583</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584</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585</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586</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587</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588</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589</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590</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591</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592</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593</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594</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595</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596</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597</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598</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599</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600</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601</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602</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603</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604</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605</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606</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607</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608</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609</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610</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22"/>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49" t="s">
        <v>61</v>
      </c>
      <c r="C1" s="150"/>
      <c r="D1" s="150"/>
      <c r="E1" s="151"/>
      <c r="F1" s="149" t="s">
        <v>62</v>
      </c>
      <c r="G1" s="150"/>
      <c r="H1" s="150"/>
      <c r="I1" s="151"/>
      <c r="J1" s="149" t="s">
        <v>63</v>
      </c>
      <c r="K1" s="150"/>
      <c r="L1" s="150"/>
      <c r="M1" s="151"/>
      <c r="N1" s="149" t="s">
        <v>64</v>
      </c>
      <c r="O1" s="150"/>
      <c r="P1" s="150"/>
      <c r="Q1" s="151"/>
      <c r="R1" s="149" t="s">
        <v>65</v>
      </c>
      <c r="S1" s="150"/>
      <c r="T1" s="150"/>
      <c r="U1" s="151"/>
      <c r="V1" s="149" t="s">
        <v>66</v>
      </c>
      <c r="W1" s="150"/>
      <c r="X1" s="150"/>
      <c r="Y1" s="151"/>
      <c r="Z1" s="149" t="s">
        <v>67</v>
      </c>
      <c r="AA1" s="150"/>
      <c r="AB1" s="150"/>
      <c r="AC1" s="151"/>
      <c r="AD1" s="149" t="s">
        <v>68</v>
      </c>
      <c r="AE1" s="150"/>
      <c r="AF1" s="150"/>
      <c r="AG1" s="151"/>
      <c r="AH1" s="149" t="s">
        <v>69</v>
      </c>
      <c r="AI1" s="150"/>
      <c r="AJ1" s="150"/>
      <c r="AK1" s="151"/>
      <c r="AL1" s="152" t="s">
        <v>70</v>
      </c>
      <c r="AM1" s="153"/>
      <c r="AN1" s="153"/>
      <c r="AO1" s="154"/>
      <c r="AQ1" s="29" t="s">
        <v>71</v>
      </c>
    </row>
    <row r="2" spans="1:43" ht="27" customHeight="1" thickBot="1">
      <c r="A2" s="61" t="s">
        <v>72</v>
      </c>
      <c r="B2" s="155">
        <f>SUM(C7:C622)</f>
        <v>0</v>
      </c>
      <c r="C2" s="156"/>
      <c r="D2" s="156"/>
      <c r="E2" s="157"/>
      <c r="F2" s="155">
        <f>SUM(G7:G622)</f>
        <v>0</v>
      </c>
      <c r="G2" s="156"/>
      <c r="H2" s="156"/>
      <c r="I2" s="157"/>
      <c r="J2" s="155">
        <f>SUM(K7:K622)</f>
        <v>0</v>
      </c>
      <c r="K2" s="156"/>
      <c r="L2" s="156"/>
      <c r="M2" s="157"/>
      <c r="N2" s="155">
        <f>SUM(O7:O622)</f>
        <v>0</v>
      </c>
      <c r="O2" s="156"/>
      <c r="P2" s="156"/>
      <c r="Q2" s="157"/>
      <c r="R2" s="155">
        <f>SUM(S7:S622)</f>
        <v>0</v>
      </c>
      <c r="S2" s="156"/>
      <c r="T2" s="156"/>
      <c r="U2" s="157"/>
      <c r="V2" s="155">
        <f>SUM(W7:W622)</f>
        <v>0</v>
      </c>
      <c r="W2" s="156"/>
      <c r="X2" s="156"/>
      <c r="Y2" s="157"/>
      <c r="Z2" s="155">
        <f>SUM(AA7:AA622)</f>
        <v>0</v>
      </c>
      <c r="AA2" s="156"/>
      <c r="AB2" s="156"/>
      <c r="AC2" s="157"/>
      <c r="AD2" s="155">
        <f>SUM(AE7:AE622)</f>
        <v>0</v>
      </c>
      <c r="AE2" s="156"/>
      <c r="AF2" s="156"/>
      <c r="AG2" s="157"/>
      <c r="AH2" s="155">
        <f>SUM(AI7:AI622)</f>
        <v>0</v>
      </c>
      <c r="AI2" s="156"/>
      <c r="AJ2" s="156"/>
      <c r="AK2" s="157"/>
      <c r="AL2" s="155">
        <f>SUM(AM7:AM622)</f>
        <v>0</v>
      </c>
      <c r="AM2" s="156"/>
      <c r="AN2" s="156"/>
      <c r="AO2" s="157"/>
      <c r="AQ2" s="41" t="s">
        <v>73</v>
      </c>
    </row>
    <row r="3" spans="1:43" ht="27" customHeight="1" thickBot="1">
      <c r="A3" s="62" t="s">
        <v>74</v>
      </c>
      <c r="B3" s="155">
        <f>SUM(E7:E622)</f>
        <v>0</v>
      </c>
      <c r="C3" s="156"/>
      <c r="D3" s="156"/>
      <c r="E3" s="157"/>
      <c r="F3" s="155">
        <f>SUM(I7:I622)</f>
        <v>0</v>
      </c>
      <c r="G3" s="156"/>
      <c r="H3" s="156"/>
      <c r="I3" s="157"/>
      <c r="J3" s="155">
        <f>SUM(M7:M622)</f>
        <v>0</v>
      </c>
      <c r="K3" s="156"/>
      <c r="L3" s="156"/>
      <c r="M3" s="157"/>
      <c r="N3" s="155">
        <f>SUM(Q7:Q622)</f>
        <v>0</v>
      </c>
      <c r="O3" s="156"/>
      <c r="P3" s="156"/>
      <c r="Q3" s="157"/>
      <c r="R3" s="155">
        <f>SUM(U7:U622)</f>
        <v>0</v>
      </c>
      <c r="S3" s="156"/>
      <c r="T3" s="156"/>
      <c r="U3" s="157"/>
      <c r="V3" s="155">
        <f>SUM(Y7:Y622)</f>
        <v>0</v>
      </c>
      <c r="W3" s="156"/>
      <c r="X3" s="156"/>
      <c r="Y3" s="157"/>
      <c r="Z3" s="155">
        <f>SUM(AC7:AC622)</f>
        <v>0</v>
      </c>
      <c r="AA3" s="156"/>
      <c r="AB3" s="156"/>
      <c r="AC3" s="157"/>
      <c r="AD3" s="155">
        <f>SUM(AG7:AG622)</f>
        <v>0</v>
      </c>
      <c r="AE3" s="156"/>
      <c r="AF3" s="156"/>
      <c r="AG3" s="157"/>
      <c r="AH3" s="155">
        <f>SUM(AK7:AK622)</f>
        <v>0</v>
      </c>
      <c r="AI3" s="156"/>
      <c r="AJ3" s="156"/>
      <c r="AK3" s="157"/>
      <c r="AL3" s="155">
        <f>SUM(AO7:AO622)</f>
        <v>0</v>
      </c>
      <c r="AM3" s="156"/>
      <c r="AN3" s="156"/>
      <c r="AO3" s="157"/>
      <c r="AQ3" s="46">
        <f>SUM(B4:AO4)</f>
        <v>0</v>
      </c>
    </row>
    <row r="4" spans="1:43" ht="27" customHeight="1" thickBot="1">
      <c r="A4" s="62" t="s">
        <v>75</v>
      </c>
      <c r="B4" s="155">
        <f>B2-B3</f>
        <v>0</v>
      </c>
      <c r="C4" s="156"/>
      <c r="D4" s="156"/>
      <c r="E4" s="157"/>
      <c r="F4" s="155">
        <f t="shared" ref="F4" si="0">F2-F3</f>
        <v>0</v>
      </c>
      <c r="G4" s="156"/>
      <c r="H4" s="156"/>
      <c r="I4" s="157"/>
      <c r="J4" s="155">
        <f t="shared" ref="J4" si="1">J2-J3</f>
        <v>0</v>
      </c>
      <c r="K4" s="156"/>
      <c r="L4" s="156"/>
      <c r="M4" s="157"/>
      <c r="N4" s="155">
        <f t="shared" ref="N4" si="2">N2-N3</f>
        <v>0</v>
      </c>
      <c r="O4" s="156"/>
      <c r="P4" s="156"/>
      <c r="Q4" s="157"/>
      <c r="R4" s="155">
        <f t="shared" ref="R4" si="3">R2-R3</f>
        <v>0</v>
      </c>
      <c r="S4" s="156"/>
      <c r="T4" s="156"/>
      <c r="U4" s="157"/>
      <c r="V4" s="155">
        <f t="shared" ref="V4" si="4">V2-V3</f>
        <v>0</v>
      </c>
      <c r="W4" s="156"/>
      <c r="X4" s="156"/>
      <c r="Y4" s="157"/>
      <c r="Z4" s="155">
        <f t="shared" ref="Z4" si="5">Z2-Z3</f>
        <v>0</v>
      </c>
      <c r="AA4" s="156"/>
      <c r="AB4" s="156"/>
      <c r="AC4" s="157"/>
      <c r="AD4" s="155">
        <f t="shared" ref="AD4" si="6">AD2-AD3</f>
        <v>0</v>
      </c>
      <c r="AE4" s="156"/>
      <c r="AF4" s="156"/>
      <c r="AG4" s="157"/>
      <c r="AH4" s="155">
        <f>AH2-AH3</f>
        <v>0</v>
      </c>
      <c r="AI4" s="156"/>
      <c r="AJ4" s="156"/>
      <c r="AK4" s="157"/>
      <c r="AL4" s="155">
        <f t="shared" ref="AL4" si="7">AL2-AL3</f>
        <v>0</v>
      </c>
      <c r="AM4" s="156"/>
      <c r="AN4" s="156"/>
      <c r="AO4" s="157"/>
      <c r="AQ4" s="45" t="s">
        <v>76</v>
      </c>
    </row>
    <row r="5" spans="1:43" ht="27" customHeight="1" thickBot="1">
      <c r="A5" s="63" t="s">
        <v>77</v>
      </c>
      <c r="B5" s="158" t="e">
        <f>B4/('ცვლილებების შეტანა'!S5/100)/100</f>
        <v>#DIV/0!</v>
      </c>
      <c r="C5" s="159"/>
      <c r="D5" s="159"/>
      <c r="E5" s="160"/>
      <c r="F5" s="158" t="e">
        <f>F4/('ცვლილებების შეტანა'!S5/100)/100</f>
        <v>#DIV/0!</v>
      </c>
      <c r="G5" s="159"/>
      <c r="H5" s="159"/>
      <c r="I5" s="160"/>
      <c r="J5" s="158" t="e">
        <f>J4/('ცვლილებების შეტანა'!S5/100)/100</f>
        <v>#DIV/0!</v>
      </c>
      <c r="K5" s="159"/>
      <c r="L5" s="159"/>
      <c r="M5" s="160"/>
      <c r="N5" s="158" t="e">
        <f>N4/('ცვლილებების შეტანა'!S5/100)/100</f>
        <v>#DIV/0!</v>
      </c>
      <c r="O5" s="159"/>
      <c r="P5" s="159"/>
      <c r="Q5" s="160"/>
      <c r="R5" s="158" t="e">
        <f>R4/('ცვლილებების შეტანა'!S5/100)/100</f>
        <v>#DIV/0!</v>
      </c>
      <c r="S5" s="159"/>
      <c r="T5" s="159"/>
      <c r="U5" s="160"/>
      <c r="V5" s="158" t="e">
        <f>V4/('ცვლილებების შეტანა'!S5/100)/100</f>
        <v>#DIV/0!</v>
      </c>
      <c r="W5" s="159"/>
      <c r="X5" s="159"/>
      <c r="Y5" s="160"/>
      <c r="Z5" s="158" t="e">
        <f>Z4/('ცვლილებების შეტანა'!S5/100)/100</f>
        <v>#DIV/0!</v>
      </c>
      <c r="AA5" s="159"/>
      <c r="AB5" s="159"/>
      <c r="AC5" s="160"/>
      <c r="AD5" s="158" t="e">
        <f>AD4/('ცვლილებების შეტანა'!S5/100)/100</f>
        <v>#DIV/0!</v>
      </c>
      <c r="AE5" s="159"/>
      <c r="AF5" s="159"/>
      <c r="AG5" s="160"/>
      <c r="AH5" s="158" t="e">
        <f>AH4/('ცვლილებების შეტანა'!S5/100)/100</f>
        <v>#DIV/0!</v>
      </c>
      <c r="AI5" s="159"/>
      <c r="AJ5" s="159"/>
      <c r="AK5" s="160"/>
      <c r="AL5" s="158" t="e">
        <f>AL4/('ცვლილებების შეტანა'!S5/100)/100</f>
        <v>#DIV/0!</v>
      </c>
      <c r="AM5" s="159"/>
      <c r="AN5" s="159"/>
      <c r="AO5" s="160"/>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5"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6"/>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6"/>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6"/>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6"/>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6"/>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6"/>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6"/>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6"/>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7"/>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5"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6"/>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6"/>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6"/>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6"/>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6"/>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6"/>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6"/>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6"/>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7"/>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8"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8"/>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8"/>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8"/>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8"/>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8"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8"/>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8"/>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8"/>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0">
        <v>593</v>
      </c>
      <c r="B599" s="91"/>
      <c r="C599" s="92">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3"/>
      <c r="E599" s="94">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5"/>
      <c r="G599" s="92">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6"/>
      <c r="I599" s="94">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5"/>
      <c r="K599" s="92">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6"/>
      <c r="M599" s="94">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5"/>
      <c r="O599" s="92">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6"/>
      <c r="Q599" s="94">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5"/>
      <c r="S599" s="92">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6"/>
      <c r="U599" s="94">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5"/>
      <c r="W599" s="92">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6"/>
      <c r="Y599" s="94">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5"/>
      <c r="AA599" s="92">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6"/>
      <c r="AC599" s="94">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5"/>
      <c r="AE599" s="92">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6"/>
      <c r="AG599" s="94">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5"/>
      <c r="AI599" s="92">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6"/>
      <c r="AK599" s="94">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5"/>
      <c r="AM599" s="92">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6"/>
      <c r="AO599" s="94">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0">
        <v>596</v>
      </c>
      <c r="B602" s="91"/>
      <c r="C602" s="92">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3"/>
      <c r="E602" s="94">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5"/>
      <c r="G602" s="92">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6"/>
      <c r="I602" s="94">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5"/>
      <c r="K602" s="92">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6"/>
      <c r="M602" s="94">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5"/>
      <c r="O602" s="92">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6"/>
      <c r="Q602" s="94">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5"/>
      <c r="S602" s="92">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6"/>
      <c r="U602" s="94">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5"/>
      <c r="W602" s="92">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6"/>
      <c r="Y602" s="94">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5"/>
      <c r="AA602" s="92">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6"/>
      <c r="AC602" s="94">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5"/>
      <c r="AE602" s="92">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6"/>
      <c r="AG602" s="94">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5"/>
      <c r="AI602" s="92">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6"/>
      <c r="AK602" s="94">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5"/>
      <c r="AM602" s="92">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6"/>
      <c r="AO602" s="94">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0">
        <v>606</v>
      </c>
      <c r="B612" s="91"/>
      <c r="C612" s="92">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3"/>
      <c r="E612" s="94">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5"/>
      <c r="G612" s="92">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6"/>
      <c r="I612" s="94">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5"/>
      <c r="K612" s="92">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6"/>
      <c r="M612" s="94">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5"/>
      <c r="O612" s="92">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6"/>
      <c r="Q612" s="94">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5"/>
      <c r="S612" s="92">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6"/>
      <c r="U612" s="94">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5"/>
      <c r="W612" s="92">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6"/>
      <c r="Y612" s="94">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5"/>
      <c r="AA612" s="92">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6"/>
      <c r="AC612" s="94">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5"/>
      <c r="AE612" s="92">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6"/>
      <c r="AG612" s="94">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5"/>
      <c r="AI612" s="92">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6"/>
      <c r="AK612" s="94">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5"/>
      <c r="AM612" s="92">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6"/>
      <c r="AO612" s="94">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8">
        <v>607</v>
      </c>
      <c r="B613" s="75"/>
      <c r="C613" s="76">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0"/>
      <c r="G613" s="76">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1"/>
      <c r="I613" s="7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0"/>
      <c r="K613" s="76">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1"/>
      <c r="M613" s="7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0"/>
      <c r="O613" s="76">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1"/>
      <c r="Q613" s="7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0"/>
      <c r="S613" s="76">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1"/>
      <c r="U613" s="7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0"/>
      <c r="W613" s="76">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1"/>
      <c r="Y613" s="7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0"/>
      <c r="AA613" s="76">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1"/>
      <c r="AC613" s="7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0"/>
      <c r="AE613" s="76">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1"/>
      <c r="AG613" s="7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0"/>
      <c r="AI613" s="76">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1"/>
      <c r="AK613" s="7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0"/>
      <c r="AM613" s="76">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1"/>
      <c r="AO613" s="7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8">
        <v>608</v>
      </c>
      <c r="B614" s="75"/>
      <c r="C614" s="76">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7">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0"/>
      <c r="G614" s="76">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1"/>
      <c r="I614" s="77">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0"/>
      <c r="K614" s="76">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1"/>
      <c r="M614" s="77">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0"/>
      <c r="O614" s="76">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1"/>
      <c r="Q614" s="77">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0"/>
      <c r="S614" s="76">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1"/>
      <c r="U614" s="77">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0"/>
      <c r="W614" s="76">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1"/>
      <c r="Y614" s="77">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0"/>
      <c r="AA614" s="76">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1"/>
      <c r="AC614" s="77">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0"/>
      <c r="AE614" s="76">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1"/>
      <c r="AG614" s="77">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0"/>
      <c r="AI614" s="76">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1"/>
      <c r="AK614" s="77">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0"/>
      <c r="AM614" s="76">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1"/>
      <c r="AO614" s="77">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0">
        <v>609</v>
      </c>
      <c r="B615" s="91"/>
      <c r="C615" s="92">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3"/>
      <c r="E615" s="94">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5"/>
      <c r="G615" s="92">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6"/>
      <c r="I615" s="94">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5"/>
      <c r="K615" s="92">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6"/>
      <c r="M615" s="94">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5"/>
      <c r="O615" s="92">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6"/>
      <c r="Q615" s="94">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5"/>
      <c r="S615" s="92">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6"/>
      <c r="U615" s="94">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5"/>
      <c r="W615" s="92">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6"/>
      <c r="Y615" s="94">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5"/>
      <c r="AA615" s="92">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6"/>
      <c r="AC615" s="94">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5"/>
      <c r="AE615" s="92">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6"/>
      <c r="AG615" s="94">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5"/>
      <c r="AI615" s="92">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6"/>
      <c r="AK615" s="94">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5"/>
      <c r="AM615" s="92">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6"/>
      <c r="AO615" s="94">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8">
        <v>610</v>
      </c>
      <c r="B616" s="75"/>
      <c r="C616" s="76">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7">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0"/>
      <c r="G616" s="76">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1"/>
      <c r="I616" s="77">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0"/>
      <c r="K616" s="76">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1"/>
      <c r="M616" s="77">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0"/>
      <c r="O616" s="76">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1"/>
      <c r="Q616" s="77">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0"/>
      <c r="S616" s="76">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1"/>
      <c r="U616" s="77">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0"/>
      <c r="W616" s="76">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1"/>
      <c r="Y616" s="77">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0"/>
      <c r="AA616" s="76">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1"/>
      <c r="AC616" s="77">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0"/>
      <c r="AE616" s="76">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1"/>
      <c r="AG616" s="77">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0"/>
      <c r="AI616" s="76">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1"/>
      <c r="AK616" s="77">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0"/>
      <c r="AM616" s="76">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1"/>
      <c r="AO616" s="77">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hidden="1">
      <c r="A617" s="78">
        <v>611</v>
      </c>
      <c r="B617" s="75"/>
      <c r="C617" s="76">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7">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0"/>
      <c r="G617" s="76">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1"/>
      <c r="I617" s="77">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0"/>
      <c r="K617" s="76">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1"/>
      <c r="M617" s="77">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0"/>
      <c r="O617" s="76">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1"/>
      <c r="Q617" s="77">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0"/>
      <c r="S617" s="76">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1"/>
      <c r="U617" s="77">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0"/>
      <c r="W617" s="76">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1"/>
      <c r="Y617" s="77">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0"/>
      <c r="AA617" s="76">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1"/>
      <c r="AC617" s="77">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0"/>
      <c r="AE617" s="76">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1"/>
      <c r="AG617" s="77">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0"/>
      <c r="AI617" s="76">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1"/>
      <c r="AK617" s="77">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0"/>
      <c r="AM617" s="76">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1"/>
      <c r="AO617" s="77">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hidden="1">
      <c r="A618" s="78">
        <v>612</v>
      </c>
      <c r="B618" s="75"/>
      <c r="C618" s="76">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7">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0"/>
      <c r="G618" s="76">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1"/>
      <c r="I618" s="77">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0"/>
      <c r="K618" s="76">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1"/>
      <c r="M618" s="77">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0"/>
      <c r="O618" s="76">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1"/>
      <c r="Q618" s="77">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0"/>
      <c r="S618" s="76">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1"/>
      <c r="U618" s="77">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0"/>
      <c r="W618" s="76">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1"/>
      <c r="Y618" s="77">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0"/>
      <c r="AA618" s="76">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1"/>
      <c r="AC618" s="77">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0"/>
      <c r="AE618" s="76">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1"/>
      <c r="AG618" s="77">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0"/>
      <c r="AI618" s="76">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1"/>
      <c r="AK618" s="77">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0"/>
      <c r="AM618" s="76">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1"/>
      <c r="AO618" s="77">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hidden="1">
      <c r="A619" s="78">
        <v>613</v>
      </c>
      <c r="B619" s="75"/>
      <c r="C619" s="76">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7">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0"/>
      <c r="G619" s="76">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1"/>
      <c r="I619" s="77">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0"/>
      <c r="K619" s="76">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1"/>
      <c r="M619" s="77">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0"/>
      <c r="O619" s="76">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1"/>
      <c r="Q619" s="77">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0"/>
      <c r="S619" s="76">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1"/>
      <c r="U619" s="77">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0"/>
      <c r="W619" s="76">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1"/>
      <c r="Y619" s="77">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0"/>
      <c r="AA619" s="76">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1"/>
      <c r="AC619" s="77">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0"/>
      <c r="AE619" s="76">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1"/>
      <c r="AG619" s="77">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0"/>
      <c r="AI619" s="76">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1"/>
      <c r="AK619" s="77">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0"/>
      <c r="AM619" s="76">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1"/>
      <c r="AO619" s="77">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hidden="1">
      <c r="A620" s="78">
        <v>614</v>
      </c>
      <c r="B620" s="75"/>
      <c r="C620" s="76">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7">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0"/>
      <c r="G620" s="76">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1"/>
      <c r="I620" s="77">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0"/>
      <c r="K620" s="76">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1"/>
      <c r="M620" s="77">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0"/>
      <c r="O620" s="76">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1"/>
      <c r="Q620" s="77">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0"/>
      <c r="S620" s="76">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1"/>
      <c r="U620" s="77">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0"/>
      <c r="W620" s="76">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1"/>
      <c r="Y620" s="77">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0"/>
      <c r="AA620" s="76">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1"/>
      <c r="AC620" s="77">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0"/>
      <c r="AE620" s="76">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1"/>
      <c r="AG620" s="77">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0"/>
      <c r="AI620" s="76">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1"/>
      <c r="AK620" s="77">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0"/>
      <c r="AM620" s="76">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1"/>
      <c r="AO620" s="77">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hidden="1">
      <c r="A621" s="78">
        <v>615</v>
      </c>
      <c r="B621" s="75"/>
      <c r="C621" s="76">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7">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0"/>
      <c r="G621" s="76">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1"/>
      <c r="I621" s="77">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0"/>
      <c r="K621" s="76">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1"/>
      <c r="M621" s="77">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0"/>
      <c r="O621" s="76">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1"/>
      <c r="Q621" s="77">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0"/>
      <c r="S621" s="76">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1"/>
      <c r="U621" s="77">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0"/>
      <c r="W621" s="76">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1"/>
      <c r="Y621" s="77">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0"/>
      <c r="AA621" s="76">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1"/>
      <c r="AC621" s="77">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0"/>
      <c r="AE621" s="76">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1"/>
      <c r="AG621" s="77">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0"/>
      <c r="AI621" s="76">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1"/>
      <c r="AK621" s="77">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0"/>
      <c r="AM621" s="76">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1"/>
      <c r="AO621" s="77">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ht="15.75" hidden="1" thickBot="1">
      <c r="A622" s="83">
        <v>616</v>
      </c>
      <c r="B622" s="84"/>
      <c r="C622" s="85">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86"/>
      <c r="E622" s="87">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8"/>
      <c r="G622" s="85">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9"/>
      <c r="I622" s="87">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8"/>
      <c r="K622" s="85">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9"/>
      <c r="M622" s="87">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8"/>
      <c r="O622" s="85">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9"/>
      <c r="Q622" s="87">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8"/>
      <c r="S622" s="85">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9"/>
      <c r="U622" s="87">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8"/>
      <c r="W622" s="85">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9"/>
      <c r="Y622" s="87">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8"/>
      <c r="AA622" s="85">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9"/>
      <c r="AC622" s="87">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8"/>
      <c r="AE622" s="85">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9"/>
      <c r="AG622" s="87">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8"/>
      <c r="AI622" s="85">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9"/>
      <c r="AK622" s="87">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8"/>
      <c r="AM622" s="85">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9"/>
      <c r="AO622" s="87">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sheetData>
  <sheetProtection algorithmName="SHA-512" hashValue="L7NCQ84fsd3NLopMqf0iac6Kf10Rbhn2TJldjPikPrJ+WSOMtsDnB+Vf0MwkV0tT8xoFiFZ8SGF3Csrpd9jhmQ==" saltValue="xufqq3Mgra/RWSSDvmZNJA=="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A7:A622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2022-10-31T12:11:04Z</dcterms:modified>
</cp:coreProperties>
</file>